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H:\5. SEK MT Ausschreibung Frau LE\VSG-SEK-2026-42_Ausschreibung Kontinuierliche Hämodialysegeräte_VM\3 - Vergabeunterlagen\3.3 Einzeldokumente_Final_PDF\"/>
    </mc:Choice>
  </mc:AlternateContent>
  <xr:revisionPtr revIDLastSave="0" documentId="13_ncr:1_{947683FC-3E00-4397-B10F-54EAFE48A4A2}" xr6:coauthVersionLast="47" xr6:coauthVersionMax="47" xr10:uidLastSave="{00000000-0000-0000-0000-000000000000}"/>
  <bookViews>
    <workbookView xWindow="28680" yWindow="300" windowWidth="25440" windowHeight="15270" tabRatio="883" activeTab="1" xr2:uid="{00000000-000D-0000-FFFF-FFFF00000000}"/>
  </bookViews>
  <sheets>
    <sheet name="Hinweise zum LV" sheetId="28" r:id="rId1"/>
    <sheet name="A_Allgemeine Anforderungen" sheetId="31" r:id="rId2"/>
    <sheet name="D_Gesamtpunkte LV" sheetId="2" r:id="rId3"/>
  </sheets>
  <definedNames>
    <definedName name="_xlnm._FilterDatabase" localSheetId="1" hidden="1">'A_Allgemeine Anforderungen'!$A$10:$M$91</definedName>
    <definedName name="_xlnm.Print_Titles" localSheetId="1">'A_Allgemeine Anforderungen'!$1:$6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3" i="31" l="1"/>
  <c r="K72" i="31"/>
  <c r="J72" i="31"/>
  <c r="K34" i="31"/>
  <c r="J34" i="31"/>
  <c r="K75" i="31"/>
  <c r="J75" i="31"/>
  <c r="C6" i="2"/>
  <c r="J91" i="31"/>
  <c r="K90" i="31"/>
  <c r="J90" i="31"/>
  <c r="K89" i="31"/>
  <c r="J89" i="31"/>
  <c r="K88" i="31"/>
  <c r="J88" i="31"/>
  <c r="K87" i="31"/>
  <c r="J87" i="31"/>
  <c r="K86" i="31"/>
  <c r="J86" i="31"/>
  <c r="K85" i="31"/>
  <c r="J85" i="31"/>
  <c r="K84" i="31"/>
  <c r="J84" i="31"/>
  <c r="K83" i="31"/>
  <c r="J83" i="31"/>
  <c r="K82" i="31"/>
  <c r="J82" i="31"/>
  <c r="K81" i="31"/>
  <c r="J81" i="31"/>
  <c r="K80" i="31"/>
  <c r="J80" i="31"/>
  <c r="K79" i="31"/>
  <c r="J79" i="31"/>
  <c r="K78" i="31"/>
  <c r="J78" i="31"/>
  <c r="K77" i="31"/>
  <c r="J77" i="31"/>
  <c r="K76" i="31"/>
  <c r="J76" i="31"/>
  <c r="K74" i="31"/>
  <c r="J74" i="31"/>
  <c r="K71" i="31"/>
  <c r="J71" i="31"/>
  <c r="K70" i="31"/>
  <c r="J70" i="31"/>
  <c r="K69" i="31"/>
  <c r="J69" i="31"/>
  <c r="K68" i="31"/>
  <c r="J68" i="31"/>
  <c r="K67" i="31"/>
  <c r="J67" i="31"/>
  <c r="K66" i="31"/>
  <c r="J66" i="31"/>
  <c r="K65" i="31"/>
  <c r="J65" i="31"/>
  <c r="K64" i="31"/>
  <c r="K63" i="31"/>
  <c r="K62" i="31"/>
  <c r="K61" i="31"/>
  <c r="J61" i="31"/>
  <c r="K60" i="31"/>
  <c r="J60" i="31"/>
  <c r="K59" i="31"/>
  <c r="J59" i="31"/>
  <c r="K58" i="31"/>
  <c r="K57" i="31"/>
  <c r="J57" i="31"/>
  <c r="K56" i="31"/>
  <c r="J56" i="31"/>
  <c r="K55" i="31"/>
  <c r="J55" i="31"/>
  <c r="K54" i="31"/>
  <c r="J54" i="31"/>
  <c r="K53" i="31"/>
  <c r="J53" i="31"/>
  <c r="K52" i="31"/>
  <c r="J52" i="31"/>
  <c r="K51" i="31"/>
  <c r="J51" i="31"/>
  <c r="K50" i="31"/>
  <c r="J50" i="31"/>
  <c r="K49" i="31"/>
  <c r="J49" i="31"/>
  <c r="K48" i="31"/>
  <c r="J48" i="31"/>
  <c r="K47" i="31"/>
  <c r="K46" i="31"/>
  <c r="J46" i="31"/>
  <c r="K45" i="31"/>
  <c r="J45" i="31"/>
  <c r="K44" i="31"/>
  <c r="J44" i="31"/>
  <c r="K43" i="31"/>
  <c r="J43" i="31"/>
  <c r="K42" i="31"/>
  <c r="J42" i="31"/>
  <c r="K41" i="31"/>
  <c r="J41" i="31"/>
  <c r="K40" i="31"/>
  <c r="J40" i="31"/>
  <c r="K39" i="31"/>
  <c r="J39" i="31"/>
  <c r="K38" i="31"/>
  <c r="J38" i="31"/>
  <c r="K37" i="31"/>
  <c r="J37" i="31"/>
  <c r="K36" i="31"/>
  <c r="J36" i="31"/>
  <c r="K35" i="31"/>
  <c r="J35" i="31"/>
  <c r="K33" i="31"/>
  <c r="J33" i="31"/>
  <c r="K32" i="31"/>
  <c r="J32" i="31"/>
  <c r="K30" i="31"/>
  <c r="J30" i="31"/>
  <c r="K22" i="31"/>
  <c r="J22" i="31"/>
  <c r="K21" i="31"/>
  <c r="J21" i="31"/>
  <c r="K29" i="31"/>
  <c r="J29" i="31"/>
  <c r="K28" i="31"/>
  <c r="J28" i="31"/>
  <c r="K27" i="31"/>
  <c r="J27" i="31"/>
  <c r="K26" i="31"/>
  <c r="J26" i="31"/>
  <c r="K25" i="31"/>
  <c r="J25" i="31"/>
  <c r="K24" i="31"/>
  <c r="J24" i="31"/>
  <c r="K23" i="31"/>
  <c r="J23" i="31"/>
  <c r="K20" i="31"/>
  <c r="J20" i="31"/>
  <c r="K19" i="31"/>
  <c r="J19" i="31"/>
  <c r="K18" i="31"/>
  <c r="J18" i="31"/>
  <c r="K17" i="31"/>
  <c r="J17" i="31"/>
  <c r="K16" i="31"/>
  <c r="J16" i="31"/>
  <c r="K15" i="31"/>
  <c r="J15" i="31"/>
  <c r="K14" i="31"/>
  <c r="J14" i="31"/>
  <c r="K13" i="31"/>
  <c r="J13" i="31"/>
  <c r="J12" i="31"/>
  <c r="K12" i="31"/>
  <c r="K31" i="31" l="1"/>
  <c r="K91" i="31" s="1"/>
  <c r="J31" i="31"/>
  <c r="B5" i="2" l="1"/>
  <c r="B4" i="2"/>
  <c r="K8" i="31" l="1"/>
  <c r="J8" i="31"/>
  <c r="K9" i="31" l="1"/>
  <c r="D4" i="2" l="1"/>
  <c r="D5" i="2"/>
  <c r="D3" i="2" l="1"/>
  <c r="D6" i="2" s="1"/>
  <c r="E6" i="2" s="1"/>
  <c r="K93" i="31"/>
  <c r="J93" i="31" l="1"/>
  <c r="K94" i="31" s="1"/>
  <c r="J9" i="31"/>
  <c r="C3" i="2" l="1"/>
  <c r="E3" i="2" l="1"/>
</calcChain>
</file>

<file path=xl/sharedStrings.xml><?xml version="1.0" encoding="utf-8"?>
<sst xmlns="http://schemas.openxmlformats.org/spreadsheetml/2006/main" count="280" uniqueCount="195">
  <si>
    <t>Pos.</t>
  </si>
  <si>
    <t>Anforderungskatalog</t>
  </si>
  <si>
    <t>Kriterien</t>
  </si>
  <si>
    <t>Anforderungen mit JA/NEIN  
Charakter in der Antwort</t>
  </si>
  <si>
    <t>Erfüllung</t>
  </si>
  <si>
    <r>
      <t>in Feld
A oder B mit "</t>
    </r>
    <r>
      <rPr>
        <b/>
        <sz val="10"/>
        <rFont val="Calibri"/>
        <family val="2"/>
        <scheme val="minor"/>
      </rPr>
      <t>X</t>
    </r>
    <r>
      <rPr>
        <sz val="10"/>
        <rFont val="Calibri"/>
        <family val="2"/>
        <scheme val="minor"/>
      </rPr>
      <t>"
bestätigen</t>
    </r>
  </si>
  <si>
    <t>KO-Kriterien</t>
  </si>
  <si>
    <t>Bitte mit "JA" oder "NEIN" 
bestätigen!</t>
  </si>
  <si>
    <t>Wertungs-
kriterium</t>
  </si>
  <si>
    <t>A (JA)</t>
  </si>
  <si>
    <t>B</t>
  </si>
  <si>
    <t>C (NEIN)</t>
  </si>
  <si>
    <t>erreichbare 
Punkte</t>
  </si>
  <si>
    <t>erreichte Punkte</t>
  </si>
  <si>
    <t xml:space="preserve">Mindest-
anforderung </t>
  </si>
  <si>
    <t>Gewichtungs-
faktor</t>
  </si>
  <si>
    <t>A_1</t>
  </si>
  <si>
    <t>A_1.1</t>
  </si>
  <si>
    <t>x</t>
  </si>
  <si>
    <t>A_1.2</t>
  </si>
  <si>
    <t>A_2</t>
  </si>
  <si>
    <t>A_2.1</t>
  </si>
  <si>
    <t>A_2.2</t>
  </si>
  <si>
    <t>A_2.3</t>
  </si>
  <si>
    <t>A_2.4</t>
  </si>
  <si>
    <t>A_2.5</t>
  </si>
  <si>
    <t>A_2.6</t>
  </si>
  <si>
    <t>erreichbare Punkte</t>
  </si>
  <si>
    <t>Gesamtpunktzahl Leistungsverzeichnis Anforderungskatalog</t>
  </si>
  <si>
    <t>Position 
im LV</t>
  </si>
  <si>
    <t>Titel</t>
  </si>
  <si>
    <t>%</t>
  </si>
  <si>
    <t>erreichte Gesamtpunktzahl aus den Leistungsverzeichnissen</t>
  </si>
  <si>
    <t>A_2.7</t>
  </si>
  <si>
    <t>A_2.8</t>
  </si>
  <si>
    <t>Zulassung</t>
  </si>
  <si>
    <t>Anforderungskriterien
Zulassung und Allgemeine Anforderungen</t>
  </si>
  <si>
    <t>Allgemeine Anforderungen</t>
  </si>
  <si>
    <t>Quellenangabe (u.a. Seiteangabe der Bedienungsanleitung) und/oder Kommentar zu den bestätigten Anforderungen und geforderten Informationen</t>
  </si>
  <si>
    <t>geforderte
Informationen</t>
  </si>
  <si>
    <t>A_2.9</t>
  </si>
  <si>
    <t>A_2.10</t>
  </si>
  <si>
    <t>A_Allgemeine Anforderungen</t>
  </si>
  <si>
    <t>erreichbare
Punkte</t>
  </si>
  <si>
    <t>Das System besitzt eine Zulasssung nach MDR</t>
  </si>
  <si>
    <t>Das System besitzt eine CE-Kennzeichnung</t>
  </si>
  <si>
    <t>A_2.11</t>
  </si>
  <si>
    <t>A_2.12</t>
  </si>
  <si>
    <t>A_2.13</t>
  </si>
  <si>
    <t>A_2.14</t>
  </si>
  <si>
    <t>A_2.15</t>
  </si>
  <si>
    <t>A_2.16</t>
  </si>
  <si>
    <t>A_2.17</t>
  </si>
  <si>
    <t>A_2.18</t>
  </si>
  <si>
    <t>A_2.19</t>
  </si>
  <si>
    <t>A_2.20</t>
  </si>
  <si>
    <t>A_2.21</t>
  </si>
  <si>
    <t>Alle Bestandteile reinigungs- und desinfektionsmittelbeständig (nach RKI  gelisteten Desinfektionsmitteln)</t>
  </si>
  <si>
    <t>Jeweils komplett neues Gerät mit der aktuell neuesten Technologie und einer Plattform für Entwicklungen in absehbarer Zukunft</t>
  </si>
  <si>
    <t>Betrieb in direkter Umgebung von Röntgenquellen (CT, C-Bogen etc.) möglich</t>
  </si>
  <si>
    <t>Gerät einschließlich aller Zubehörteile defibrillationsgeschützt und hochfrequenzfest</t>
  </si>
  <si>
    <t>Software-Updates ohne Austausch von Hardware</t>
  </si>
  <si>
    <t>Erweiterung Funktionsumfang durch Software-Updates / Software-Freischaltung ohne Hardware-Aufrüstung hierfür möglich</t>
  </si>
  <si>
    <t>Aktualisierung und Ergänzung Dialyse-Verfahren über Software-Update / Software-Freischaltung ohne Hardware-Aufrüstung hierfür möglich</t>
  </si>
  <si>
    <t>Integrierte kontextbezogene Hilfe-Funktion und Menü-Führung (z. B. zur Unterstützung bei Auswahl der Einstellung und/oder Behebung von Fehlermeldungen)</t>
  </si>
  <si>
    <t>Das Gerät verfügt über eine Einrichtung die potentielle elektrostatische Aufladung des Behandlungssets ableitet.</t>
  </si>
  <si>
    <t>Das Dialysegerät verfügt über einen Barcode-Scanner für Patientendaten und das Behandlungsset/ die Behandlungssets.</t>
  </si>
  <si>
    <t>Integrierte Aufbauanleitung zum Vorbereiten des Gerätes mit Piktogramm und Beschreibung</t>
  </si>
  <si>
    <t>Integrierte Selbsttest-Routine</t>
  </si>
  <si>
    <t>Alle zum Betrieb erforderlichen Kabel- und Schlauchverbindungen im Angebot enthalten (Verbrauchsmaterial separat)</t>
  </si>
  <si>
    <t>Metallteile elektrisch leitend verbunden und über einen zentralen Anschlussbolzen an Potentialausgleich anschließbar</t>
  </si>
  <si>
    <t>Stromversorgung über Schukostecker (230 V, 16 A) mit gewendelter Netzzuleitung (mit Knickschutz und Zugentlastung)</t>
  </si>
  <si>
    <t>Mitlieferung der seriellen Kabel für die Schnittstelle zum PDMS</t>
  </si>
  <si>
    <t>Gehäuse bruchsicher und schlagfest</t>
  </si>
  <si>
    <t>Das Gerät muss über ein Wärmesystem verfügen, das die effektive Patiententemperatur während der Therapie zwischen Temperaturbereich von 35°C bis 38°C ermöglicht .</t>
  </si>
  <si>
    <t>Ereignisspeicher:
Speicherkapazität bis zu 96 h der Ereignisse (Einstellungen / Alarme / Bedieneraktionen).</t>
  </si>
  <si>
    <t>Luftfreie Druckmesseinheiten</t>
  </si>
  <si>
    <t>Voreinstellung von Standardparametern zu Behandlungsbeginn bei Citratbehandlungen</t>
  </si>
  <si>
    <t>Hinweise bei Veränderung der Parametern außerhalb der validierten Flussbereiche bei Citratbehandlungen</t>
  </si>
  <si>
    <t>Hochauflösendes Touch-Farb-Display zur Anzeige sämtlicher Einstellungen und Parameter</t>
  </si>
  <si>
    <t>Zuverlässige Bedienung auch mit Einmalhandhschuhen möglich</t>
  </si>
  <si>
    <t>Bildschirmdiagonale mindestens 15,0"</t>
  </si>
  <si>
    <t>Bildschirmhelligkeit einstellbar</t>
  </si>
  <si>
    <t>Dreh- und neigbarer Touchscreenmonitor</t>
  </si>
  <si>
    <t>Abdunkelung (Nachtmodus) verfügbar und nach max. zwei Schritten auswählbar</t>
  </si>
  <si>
    <t xml:space="preserve">Integrierter Akkumulator </t>
  </si>
  <si>
    <t>Automatische Stromversorgungsübernahme bei Netzausfall mit Statusanzeige im Display (inkl. Rest Kapazität des Akkus)</t>
  </si>
  <si>
    <t>Weiterbetrieb des Gerätes bei defektem oder nicht eingesetztem Akku über Stromnetz</t>
  </si>
  <si>
    <t>Stromnetzunabhängiger Betrieb des gesamten Dialyse-Gerätes über mind. 15 min zur Aufrechthaltung des extrakorporalen Blutkreislauf.</t>
  </si>
  <si>
    <t>Aufladung des Akkus über integriertes Ladesgerät mit 230 Volt - Anschluss</t>
  </si>
  <si>
    <t>Art des Schutzes gegen Stromschlag: Schutzklasse I</t>
  </si>
  <si>
    <t>Grad des Schutzes gegen Stromschlag bei allen verwendeten Systemkomponenten: Typ CF</t>
  </si>
  <si>
    <t>Notfallbuttons am Monitor (physisch, nicht über Touchscreen): Gerätestart, Gerätestopp, Blutpumpe Start/Stop, Alarm Stummschalten</t>
  </si>
  <si>
    <t>Gerätewagen für Dialyse-Gerät mit vier lenkbaren Rollen</t>
  </si>
  <si>
    <t>Rollen mit weitestgehend geschlossenem Gehäuse / Schutz vor Fadenaufnahme / Kabelabweiser</t>
  </si>
  <si>
    <t>Getrennte Waagen für Dialysat, Substitution, Prädilution und Filtrat. Waagenbelastung jeweils mindestens 10kg</t>
  </si>
  <si>
    <t>Räumliche Trennung von frischer und gebrauchter Dialysierflüssigkeit mindestens 30 cm Abstand</t>
  </si>
  <si>
    <t>Filtratwaage (gebrauchte Dialysierflüssigkeit) muss mindestens 10L betragen</t>
  </si>
  <si>
    <t>Spritzenpumpe integriert mit Steuerung über das Gerätedisplay</t>
  </si>
  <si>
    <t>Verwendbare Spritzen-Größe 30 ml oder 50ml</t>
  </si>
  <si>
    <t>Graphische und numerische Darstellung der Messdaten</t>
  </si>
  <si>
    <t>Anzeige effektiver, kumulierter Blutvolumen</t>
  </si>
  <si>
    <t>Anzeige effektive Dialysezeit</t>
  </si>
  <si>
    <t>Anzeige System-Daten</t>
  </si>
  <si>
    <t>Druckmanagement</t>
  </si>
  <si>
    <t>Ultrafiltrationsrate:
Flussrate: mind. zwischen 0 bis 2000 ml/h
(für die Therapieformen CVVH, CVVHDF, CVVHD, SCUF)
Genauigkeit: ± 30 ml</t>
  </si>
  <si>
    <t>Blutleckdetektor nach dem photometrischen Messverfahren</t>
  </si>
  <si>
    <t>Luftdetektor nach dem Ultraschall-Messverfahren</t>
  </si>
  <si>
    <t>Die Geräte sind netzwerkfähig, d.h. sie verfügen über eine Netzwerkschnittstelle/Netzwerkkarte und können über das LAN bzw. WLAN in die Infrastruktur integriert werden.</t>
  </si>
  <si>
    <t>Die Geräte übertragen die in der Intensivmedizin üblichen Geräteparameter an ein PDMS-System per HL7-Kommunikation</t>
  </si>
  <si>
    <t xml:space="preserve">
Mindestens folgende Parameter werden vom Gerät an das PDMS übertragen: 
Blutfluss eingestellt
Ca-Dosis Calcium Filtrat eingestellt
Citrat Dosis
Dialysat Flussrate eingestellt
Druck Venös
Druck arteriell
Prä-Filterdruck
TMP
Temperatur
Gerätenummer
</t>
  </si>
  <si>
    <t>Für einen begrenzten Zeitraum besteht die Möglichkeit einer alarmfreien Durchführung von Patientenpflegemaßnahmen. 
Ein System, das dies durch intelligentes Alarmmanagement, reduzierte Alarmaktivität oder funktional vergleichbare technische Lösungen ermöglicht, kann insoweit als gleichwertig angesehen werden, sofern der praktische Nutzen für den klinischen Alltag in vergleichbarer Weise gegeben ist.</t>
  </si>
  <si>
    <t>CVVHD – kontinuierliche veno-venöse Hämodialyse mit Citrat-Antikoagulation  oder Heparin-Antikoagulation  möglich</t>
  </si>
  <si>
    <t>CVVHDF – kontinuierliche veno-venöse Hämodiafiltration mit Citrat-Antikoagulation  oder Heparin-Antikoagulation  möglich</t>
  </si>
  <si>
    <t>Möglichkeit für pädiatrischen Behandlungen (ab 8 KG) Therapie-Verfahren CVVH  mit Citrat-Antikoagulation  oder Heparin-Antikoagulation</t>
  </si>
  <si>
    <t>Kassettenwechsel ist nicht erforderlich bei der Umstellung von Citrat auf Heparin</t>
  </si>
  <si>
    <t>Antikoagulation mit Heparin</t>
  </si>
  <si>
    <t>Schutzgrad gegen das Eindringen von Fremdkörpern und Flüssigkeiten: IP21 oder gleichwertig, mit Begründung in der Spalte M und Nachweisen und Zertifikaten.</t>
  </si>
  <si>
    <t xml:space="preserve">Blutflussrate:
Flussrate: mind. zwischen 50  bis 450 ml/min
Einstellschritte: von 2 ml bis 10ml
Genauigkeit: ± 10 %                                                                                                      </t>
  </si>
  <si>
    <t>Dialysatflussrate:
Flussrate mind. zwischen 1000 bis 4800 ml/h
Einstellschritte: 50ml
Genauigkeit: ± 30 ml
Eine Dialysatflussrate von 0 bis 8000 ml/h mit Einstellschritte von 50ml und einer Genauigkeit von ±3 %  wird als ausreichend angesehen, sofern die sichere und leitliniengerechte Durchführung der vorgesehenen Therapieverfahren gewährleistet ist.</t>
  </si>
  <si>
    <t xml:space="preserve">Substituatflussrate:
Flussrate mind. zwischen 0 bis 9600 ml/h
Substituat sollte in Prä- und /oder Postdilution appliziert werden können.
Genauigkeit: ± 30 ml
Eine davon abweichende technische Ausgestaltung kann nur berücksichtigt werden, wenn der Nachweis erbracht wird, dass sämtliche vorgesehenen klinischen Anwendungen in funktional gleichwertiger Weise durchgeführt werden können. </t>
  </si>
  <si>
    <t>A_2.22</t>
  </si>
  <si>
    <t>A_2.23</t>
  </si>
  <si>
    <t>A_2.24</t>
  </si>
  <si>
    <t>A_2.25</t>
  </si>
  <si>
    <t>A_2.26</t>
  </si>
  <si>
    <t>A_2.27</t>
  </si>
  <si>
    <t>A_2.28</t>
  </si>
  <si>
    <t>A_2.29</t>
  </si>
  <si>
    <t>A_2.30</t>
  </si>
  <si>
    <t>A_2.31</t>
  </si>
  <si>
    <t>A_2.32</t>
  </si>
  <si>
    <t>A_2.33</t>
  </si>
  <si>
    <t>A_2.34</t>
  </si>
  <si>
    <t>A_2.35</t>
  </si>
  <si>
    <t>A_2.36</t>
  </si>
  <si>
    <t>A_2.37</t>
  </si>
  <si>
    <t>A_2.38</t>
  </si>
  <si>
    <t>A_2.39</t>
  </si>
  <si>
    <t>A_2.40</t>
  </si>
  <si>
    <t>A_2.41</t>
  </si>
  <si>
    <t>A_2.42</t>
  </si>
  <si>
    <t>A_2.43</t>
  </si>
  <si>
    <t>A_2.44</t>
  </si>
  <si>
    <t>A_2.45</t>
  </si>
  <si>
    <t>A_2.46</t>
  </si>
  <si>
    <t>A_2.47</t>
  </si>
  <si>
    <t>A_2.48</t>
  </si>
  <si>
    <t>A_2.49</t>
  </si>
  <si>
    <t>A_2.50</t>
  </si>
  <si>
    <t>A_2.51</t>
  </si>
  <si>
    <t>A_2.52</t>
  </si>
  <si>
    <t>A_2.53</t>
  </si>
  <si>
    <t>A_2.54</t>
  </si>
  <si>
    <t>A_2.55</t>
  </si>
  <si>
    <t>A_2.56</t>
  </si>
  <si>
    <t>A_2.57</t>
  </si>
  <si>
    <t>A_2.58</t>
  </si>
  <si>
    <t>A_2.59</t>
  </si>
  <si>
    <t>A_2.60</t>
  </si>
  <si>
    <t>A_2.61</t>
  </si>
  <si>
    <t>A_2.62</t>
  </si>
  <si>
    <t>A_2.63</t>
  </si>
  <si>
    <t>A_2.64</t>
  </si>
  <si>
    <t>A_2.65</t>
  </si>
  <si>
    <t>A_2.66</t>
  </si>
  <si>
    <t>A_2.67</t>
  </si>
  <si>
    <t>A_2.68</t>
  </si>
  <si>
    <t>A_2.69</t>
  </si>
  <si>
    <t>A_2.70</t>
  </si>
  <si>
    <t>A_2.71</t>
  </si>
  <si>
    <t>A_2.72</t>
  </si>
  <si>
    <t>A_2.73</t>
  </si>
  <si>
    <t>A_2.74</t>
  </si>
  <si>
    <t>A_2.75</t>
  </si>
  <si>
    <t>A_2.76</t>
  </si>
  <si>
    <t>A_2.77</t>
  </si>
  <si>
    <t>A_2.78</t>
  </si>
  <si>
    <t>A_2.79</t>
  </si>
  <si>
    <t>Hilfestellung bei der Behebung von Zugangsproblemen, durch geräteunterstütze Blutrückförderung zur Lösung von angesaugten Kathetern an der Gefäßwand. 
Es handelt sich hier um eine anwenderunterstützende, sichere und nachvollziehbare Führung bei der Anpassung des Citrat- und Calciumflusses entsprechend der gemessenen Patientenwerte.
Eine alternative technische Lösung kann als gleichwertig angesehen werden, wenn sie den Anwender in vergleichbarer Weise unterstützt, die klinisch relevanten Zusammenhänge transparent macht und die sichere Durchführung des Citratmanagements gewährleistet. Entscheidend ist, dass die patientensicherheitsrelevante Funktion in der praktischen Anwendung nachvollziehbar und in vergleichbarer Qualität erfüllt wird.</t>
  </si>
  <si>
    <t>Validiert und freigegeben für verschiedene Absorber unterschiedlicher Hersteller zur Erweiterung des Therapiespektrums. Derzeit setzen wir beispielsweise CytoSorb zwischen Blutpumpe und Dialysator ein, um Entzündungsmediatoren zu eliminieren.</t>
  </si>
  <si>
    <t>TPE = Membranplasmaseparation (MPS) mit Heparin-Antikoagulation</t>
  </si>
  <si>
    <t>Alternative Dialysefilter mit erhöhter mittelmolekularer Clearance. Das Produkt muss mit dem angebotenen Dialysemaschine kompatibel sein. Das Produkt ist in dem Preisblatt für Verbrauchsmaterialien zu bepreisen, der Preis geht jedoch nicht in die Wertung ein.</t>
  </si>
  <si>
    <t>Anzeige des kumulativ ausgetauschten Plasmavolumens</t>
  </si>
  <si>
    <t>Die Bremse des Gerätewagens für die Dialysemaschine ist per Fuß bedienbar</t>
  </si>
  <si>
    <t>Bilanzierungsausgabe aller verwendeten Lösungen</t>
  </si>
  <si>
    <t xml:space="preserve">Drucküberwachungs- und Messfunktionen
Das Gerät muss über folgende Kontroll- und Messfunktionen verfügen, die kontinuierlich angezeigt werden können:
&gt;Berechnung und Anzeige des TMP (Transmembrandruck)
&gt;Zugangsdruck
&gt;Rückflussdruck
&gt;Filterdruck
&gt;Ablaufdruck
</t>
  </si>
  <si>
    <t>Anwenderunterstützung im Citratmanagement : Entsprechender Hinweis auf Abweichungen im Verhältnis von Citrat-Calcium zum Blutfluss sowie zur eingestellten Dialysierflüssigkeit.</t>
  </si>
  <si>
    <t>Das kontinuierliche Dialysegerät ist kompatibel mit dem ECMO-System Typ: Maquet CARDIOHELP-i.
Die Dialysemaschine toleriert die spezifischen Druckverhältnisse im ECMO-Kreislauf, insbesondere im Druckbereich von mindestens +100 mmHg bis +350 mmHg.
Für die Kombination der beiden Geräte liegt eine gültige EU-Konformitätserklärung gemäß der Verordnung (EU) 2017/745 (MDR) vor. Der Bieter bestätigt, dass die Kombination der Geräte keine unzulässige Änderung der Zweckbestimmung darstellt oder – falls zutreffend – die Anforderungen an Systeme und Behandlungseinheiten gemäß Artikel 22 MDR erfüllt sind.</t>
  </si>
  <si>
    <t>Grafische Darstellung auf dem Gerätebildschirm von Einstellungsanpassungen für den Citrat- und Calciumfluss entsprechend der gemessenen Werte beim Patienten.
Eine alternative technische Lösung kann als gleichwertig angesehen werden, wenn sie den Anwender in vergleichbarer Weise unterstützt, die klinisch relevanten Zusammenhänge transparent macht und die sichere Durchführung des Citratmanagements unterstützt. Entscheidend ist, dass die patientensicherheitsrelevante Funktion in der praktischen Anwendung nachvollziehbar und in vergleichbarer Qualität erfüllt wird.</t>
  </si>
  <si>
    <t>Parameter-Anzeige
Folgende Parameter müssen auf dem Display des Gerätes angezeigt werden:
&gt;Blutflussrate in ml/min
&gt;Ultrafiltrationsrate (Wasserentzug) in ml/h
&gt;Dialysatflussrate in ml/h
&gt;Substituatflussrate in ml/h
&gt;Citratflussrate (ml/h) und -dosis (mmol/L)
&gt;Citrat-Infusionsmenge in ml/h
&gt;Calziumflussrate (ml/h) und - Dosis (mmol/L)</t>
  </si>
  <si>
    <t xml:space="preserve">Antikoagulation mit Citrat mit automatischem Calziumausgleich </t>
  </si>
  <si>
    <t>Vollintegrierte Rollenpumpen für Citrat- und Calciumgabe.  
Bei Antwort „Nein“ bitte um Verfahrensbeschreibung in Spalte M.</t>
  </si>
  <si>
    <r>
      <t>Bitte mit "</t>
    </r>
    <r>
      <rPr>
        <b/>
        <sz val="10"/>
        <rFont val="Calibri"/>
        <family val="2"/>
        <scheme val="minor"/>
      </rPr>
      <t>X</t>
    </r>
    <r>
      <rPr>
        <sz val="10"/>
        <rFont val="Calibri"/>
        <family val="2"/>
        <scheme val="minor"/>
      </rPr>
      <t>" in A, B, oder C, ankreuzen!
Antwortfelder</t>
    </r>
  </si>
  <si>
    <t xml:space="preserve">Das Wärmesystem ist vollständig im Gerät integriert, d.h es befindet sich im Gerätgehäuse  und hat keinen separaten Stromanschluss.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</si>
</sst>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name val="Calibri"/>
      <family val="2"/>
      <scheme val="minor"/>
    </font>
    <font>
      <sz val="10"/>
      <name val="Calibri"/>
      <family val="2"/>
      <scheme val="minor"/>
    </font>
    <font>
      <b/>
      <sz val="10"/>
      <name val="Calibri"/>
      <family val="2"/>
      <scheme val="minor"/>
    </font>
    <font>
      <sz val="8"/>
      <name val="Calibri"/>
      <family val="2"/>
      <scheme val="minor"/>
    </font>
    <font>
      <b/>
      <sz val="11"/>
      <name val="Calibri"/>
      <family val="2"/>
      <scheme val="minor"/>
    </font>
    <font>
      <b/>
      <sz val="14"/>
      <color theme="1"/>
      <name val="Arial"/>
      <family val="2"/>
    </font>
    <font>
      <b/>
      <sz val="12"/>
      <color theme="1"/>
      <name val="Arial"/>
      <family val="2"/>
    </font>
    <font>
      <sz val="11"/>
      <color theme="1"/>
      <name val="Arial"/>
      <family val="2"/>
    </font>
    <font>
      <sz val="10"/>
      <name val="Arial"/>
      <family val="2"/>
    </font>
    <font>
      <b/>
      <sz val="11"/>
      <color theme="1"/>
      <name val="Arial"/>
      <family val="2"/>
    </font>
    <font>
      <b/>
      <i/>
      <sz val="11"/>
      <name val="Calibri"/>
      <family val="2"/>
      <scheme val="minor"/>
    </font>
    <font>
      <sz val="11"/>
      <color theme="1"/>
      <name val="Calibri"/>
      <family val="2"/>
      <scheme val="minor"/>
    </font>
    <font>
      <sz val="11"/>
      <name val="Arial"/>
      <family val="2"/>
    </font>
    <font>
      <b/>
      <sz val="8"/>
      <name val="Calibri"/>
      <family val="2"/>
      <scheme val="minor"/>
    </font>
    <font>
      <b/>
      <sz val="12"/>
      <name val="Arial"/>
      <family val="2"/>
    </font>
    <font>
      <b/>
      <sz val="1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9" fillId="0" borderId="0"/>
    <xf numFmtId="9" fontId="12" fillId="0" borderId="0" applyFont="0" applyFill="0" applyBorder="0" applyAlignment="0" applyProtection="0"/>
  </cellStyleXfs>
  <cellXfs count="116">
    <xf numFmtId="0" fontId="0" fillId="0" borderId="0" xfId="0"/>
    <xf numFmtId="0" fontId="0" fillId="0" borderId="0" xfId="0" applyAlignment="1">
      <alignment horizontal="center"/>
    </xf>
    <xf numFmtId="0" fontId="1" fillId="0" borderId="0" xfId="0" applyFont="1"/>
    <xf numFmtId="0" fontId="1" fillId="0" borderId="0" xfId="0" applyFont="1" applyAlignment="1">
      <alignment vertical="center"/>
    </xf>
    <xf numFmtId="0" fontId="0" fillId="0" borderId="0" xfId="0" applyProtection="1">
      <protection locked="0"/>
    </xf>
    <xf numFmtId="0" fontId="5" fillId="0" borderId="2" xfId="0" applyFont="1" applyBorder="1" applyAlignment="1" applyProtection="1">
      <alignment horizontal="center" vertical="center"/>
      <protection locked="0"/>
    </xf>
    <xf numFmtId="49" fontId="5" fillId="2" borderId="2" xfId="0" applyNumberFormat="1" applyFont="1" applyFill="1" applyBorder="1" applyAlignment="1" applyProtection="1">
      <alignment horizontal="center" vertical="center" wrapText="1"/>
    </xf>
    <xf numFmtId="49" fontId="5" fillId="2" borderId="2" xfId="0" applyNumberFormat="1" applyFont="1" applyFill="1" applyBorder="1" applyAlignment="1" applyProtection="1">
      <alignment vertical="center" wrapText="1"/>
    </xf>
    <xf numFmtId="0" fontId="5" fillId="0" borderId="2" xfId="0" applyFont="1" applyBorder="1" applyAlignment="1" applyProtection="1">
      <alignment horizontal="center" vertical="center"/>
    </xf>
    <xf numFmtId="0" fontId="11" fillId="2" borderId="2" xfId="0" applyFont="1" applyFill="1" applyBorder="1" applyAlignment="1" applyProtection="1">
      <alignment horizontal="center" vertical="center"/>
    </xf>
    <xf numFmtId="49" fontId="1" fillId="3" borderId="2" xfId="0" applyNumberFormat="1" applyFont="1" applyFill="1" applyBorder="1" applyAlignment="1" applyProtection="1">
      <alignment horizontal="left" vertical="top" wrapText="1"/>
      <protection locked="0"/>
    </xf>
    <xf numFmtId="0" fontId="11" fillId="2" borderId="4" xfId="0" applyFont="1" applyFill="1" applyBorder="1" applyAlignment="1" applyProtection="1">
      <alignment horizontal="center" vertical="center"/>
    </xf>
    <xf numFmtId="49" fontId="0" fillId="0" borderId="0" xfId="0" applyNumberFormat="1" applyAlignment="1">
      <alignment horizontal="center"/>
    </xf>
    <xf numFmtId="0" fontId="1" fillId="2" borderId="2" xfId="0" applyFont="1" applyFill="1" applyBorder="1" applyAlignment="1" applyProtection="1">
      <alignment vertical="center" wrapText="1"/>
    </xf>
    <xf numFmtId="0" fontId="2" fillId="2" borderId="2" xfId="0" applyFont="1" applyFill="1" applyBorder="1" applyAlignment="1" applyProtection="1">
      <alignment vertical="center" wrapText="1"/>
    </xf>
    <xf numFmtId="0" fontId="2" fillId="2" borderId="5" xfId="0" applyFont="1" applyFill="1" applyBorder="1" applyAlignment="1" applyProtection="1">
      <alignment horizontal="center" wrapText="1"/>
    </xf>
    <xf numFmtId="0" fontId="2" fillId="2" borderId="5" xfId="0" applyFont="1" applyFill="1" applyBorder="1" applyAlignment="1" applyProtection="1">
      <alignment horizontal="center" vertical="center" wrapText="1"/>
    </xf>
    <xf numFmtId="0" fontId="14" fillId="2" borderId="13"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xf>
    <xf numFmtId="49" fontId="5" fillId="6" borderId="2" xfId="0" applyNumberFormat="1" applyFont="1" applyFill="1" applyBorder="1" applyAlignment="1" applyProtection="1">
      <alignment vertical="center" wrapText="1"/>
    </xf>
    <xf numFmtId="49" fontId="1" fillId="6" borderId="2" xfId="0" applyNumberFormat="1" applyFont="1" applyFill="1" applyBorder="1" applyAlignment="1" applyProtection="1">
      <alignment vertical="center" wrapText="1"/>
    </xf>
    <xf numFmtId="49" fontId="5" fillId="2" borderId="3" xfId="0" applyNumberFormat="1" applyFont="1" applyFill="1" applyBorder="1" applyAlignment="1" applyProtection="1">
      <alignment horizontal="center" vertical="center" wrapText="1"/>
    </xf>
    <xf numFmtId="49" fontId="5" fillId="4" borderId="2" xfId="0" applyNumberFormat="1" applyFont="1" applyFill="1" applyBorder="1" applyAlignment="1" applyProtection="1">
      <alignment vertical="center" wrapText="1"/>
    </xf>
    <xf numFmtId="49" fontId="1" fillId="4" borderId="2" xfId="0" applyNumberFormat="1" applyFont="1" applyFill="1" applyBorder="1" applyAlignment="1" applyProtection="1">
      <alignment vertical="center" wrapText="1"/>
    </xf>
    <xf numFmtId="0" fontId="1" fillId="4" borderId="2" xfId="0" applyFont="1" applyFill="1" applyBorder="1" applyAlignment="1" applyProtection="1">
      <alignment vertical="center" wrapText="1"/>
    </xf>
    <xf numFmtId="0" fontId="6" fillId="0" borderId="0" xfId="0" applyFont="1" applyAlignment="1" applyProtection="1">
      <alignment horizontal="center" vertical="center"/>
    </xf>
    <xf numFmtId="0" fontId="0" fillId="0" borderId="0" xfId="0" applyProtection="1"/>
    <xf numFmtId="0" fontId="7" fillId="2" borderId="17"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wrapText="1"/>
    </xf>
    <xf numFmtId="0" fontId="7" fillId="2" borderId="18" xfId="0" applyFont="1" applyFill="1" applyBorder="1" applyAlignment="1" applyProtection="1">
      <alignment horizontal="center" vertical="center" wrapText="1"/>
    </xf>
    <xf numFmtId="0" fontId="8" fillId="0" borderId="0" xfId="0" applyFont="1" applyAlignment="1" applyProtection="1">
      <alignment horizontal="center" vertical="center" wrapText="1"/>
    </xf>
    <xf numFmtId="0" fontId="8" fillId="0" borderId="0" xfId="0" applyFont="1" applyAlignment="1" applyProtection="1">
      <alignment wrapText="1"/>
    </xf>
    <xf numFmtId="0" fontId="7" fillId="6" borderId="17" xfId="0" applyFont="1" applyFill="1" applyBorder="1" applyAlignment="1" applyProtection="1">
      <alignment horizontal="center" vertical="center"/>
    </xf>
    <xf numFmtId="0" fontId="7" fillId="6" borderId="2" xfId="0" applyFont="1" applyFill="1" applyBorder="1" applyAlignment="1" applyProtection="1">
      <alignment horizontal="left" vertical="center" wrapText="1"/>
    </xf>
    <xf numFmtId="1" fontId="10" fillId="6" borderId="2" xfId="0" applyNumberFormat="1" applyFont="1" applyFill="1" applyBorder="1" applyAlignment="1" applyProtection="1">
      <alignment horizontal="center" vertical="center" wrapText="1"/>
    </xf>
    <xf numFmtId="1" fontId="10" fillId="6" borderId="3" xfId="0" applyNumberFormat="1" applyFont="1" applyFill="1" applyBorder="1" applyAlignment="1" applyProtection="1">
      <alignment horizontal="center" vertical="center" wrapText="1"/>
    </xf>
    <xf numFmtId="10" fontId="15" fillId="6" borderId="18" xfId="0" applyNumberFormat="1" applyFont="1" applyFill="1" applyBorder="1" applyAlignment="1" applyProtection="1">
      <alignment horizontal="center" vertical="center" wrapText="1"/>
    </xf>
    <xf numFmtId="49" fontId="13" fillId="6" borderId="2" xfId="0" applyNumberFormat="1" applyFont="1" applyFill="1" applyBorder="1" applyAlignment="1" applyProtection="1">
      <alignment vertical="center" wrapText="1"/>
    </xf>
    <xf numFmtId="0" fontId="0" fillId="6" borderId="2" xfId="0" applyNumberFormat="1" applyFill="1" applyBorder="1" applyProtection="1"/>
    <xf numFmtId="0" fontId="0" fillId="6" borderId="2" xfId="0" applyFill="1" applyBorder="1" applyAlignment="1" applyProtection="1">
      <alignment horizontal="center"/>
    </xf>
    <xf numFmtId="0" fontId="8" fillId="6" borderId="7" xfId="0" applyFont="1" applyFill="1" applyBorder="1" applyAlignment="1" applyProtection="1">
      <alignment horizontal="center" vertical="center" wrapText="1"/>
    </xf>
    <xf numFmtId="9" fontId="13" fillId="5" borderId="18" xfId="0" applyNumberFormat="1" applyFont="1" applyFill="1" applyBorder="1" applyAlignment="1" applyProtection="1">
      <alignment horizontal="center" vertical="center"/>
    </xf>
    <xf numFmtId="0" fontId="8" fillId="0" borderId="0" xfId="0" applyFont="1" applyAlignment="1" applyProtection="1">
      <alignment vertical="center" wrapText="1"/>
    </xf>
    <xf numFmtId="49" fontId="8" fillId="6" borderId="17" xfId="0" applyNumberFormat="1" applyFont="1" applyFill="1" applyBorder="1" applyAlignment="1" applyProtection="1">
      <alignment horizontal="left" vertical="center" wrapText="1"/>
    </xf>
    <xf numFmtId="3" fontId="7" fillId="2" borderId="21" xfId="0" applyNumberFormat="1" applyFont="1" applyFill="1" applyBorder="1" applyAlignment="1" applyProtection="1">
      <alignment horizontal="center" vertical="center"/>
    </xf>
    <xf numFmtId="3" fontId="7" fillId="2" borderId="22" xfId="0" applyNumberFormat="1" applyFont="1" applyFill="1" applyBorder="1" applyAlignment="1" applyProtection="1">
      <alignment horizontal="center" vertical="center"/>
    </xf>
    <xf numFmtId="10" fontId="7" fillId="2" borderId="20" xfId="2" applyNumberFormat="1" applyFont="1" applyFill="1" applyBorder="1" applyAlignment="1" applyProtection="1">
      <alignment horizontal="center" vertical="center"/>
    </xf>
    <xf numFmtId="49" fontId="5" fillId="2" borderId="3" xfId="0" applyNumberFormat="1" applyFont="1" applyFill="1" applyBorder="1" applyAlignment="1" applyProtection="1">
      <alignment horizontal="center" wrapText="1"/>
    </xf>
    <xf numFmtId="0" fontId="5" fillId="0" borderId="2" xfId="0" applyFont="1" applyBorder="1" applyAlignment="1" applyProtection="1">
      <alignment horizontal="center"/>
      <protection locked="0"/>
    </xf>
    <xf numFmtId="49" fontId="1" fillId="3" borderId="2" xfId="0" applyNumberFormat="1" applyFont="1" applyFill="1" applyBorder="1" applyAlignment="1" applyProtection="1">
      <alignment horizontal="left" wrapText="1"/>
      <protection locked="0"/>
    </xf>
    <xf numFmtId="0" fontId="2" fillId="2" borderId="2"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1" fillId="6" borderId="2" xfId="0" applyFont="1" applyFill="1" applyBorder="1" applyAlignment="1" applyProtection="1">
      <alignment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2" xfId="0" applyFont="1" applyFill="1" applyBorder="1" applyAlignment="1" applyProtection="1">
      <alignment vertical="top" wrapText="1"/>
    </xf>
    <xf numFmtId="0" fontId="5" fillId="2" borderId="3" xfId="0" applyFont="1" applyFill="1" applyBorder="1" applyAlignment="1" applyProtection="1">
      <alignment horizontal="center" vertical="top" wrapText="1"/>
    </xf>
    <xf numFmtId="0" fontId="5" fillId="0" borderId="0" xfId="0" applyFont="1"/>
    <xf numFmtId="0" fontId="1" fillId="4" borderId="2" xfId="0" applyFont="1" applyFill="1" applyBorder="1" applyAlignment="1" applyProtection="1">
      <alignment wrapText="1"/>
    </xf>
    <xf numFmtId="0" fontId="5" fillId="2" borderId="3" xfId="0" applyFont="1" applyFill="1" applyBorder="1" applyAlignment="1" applyProtection="1">
      <alignment horizontal="center" wrapText="1"/>
    </xf>
    <xf numFmtId="0" fontId="5" fillId="2" borderId="4" xfId="0" applyFont="1" applyFill="1" applyBorder="1" applyAlignment="1" applyProtection="1">
      <alignment horizontal="center"/>
    </xf>
    <xf numFmtId="0" fontId="5" fillId="0" borderId="2" xfId="0" applyFont="1" applyBorder="1" applyAlignment="1" applyProtection="1">
      <alignment horizontal="center"/>
    </xf>
    <xf numFmtId="0" fontId="5" fillId="2" borderId="2" xfId="0" applyFont="1" applyFill="1" applyBorder="1" applyAlignment="1" applyProtection="1">
      <alignment horizontal="center"/>
    </xf>
    <xf numFmtId="0" fontId="1" fillId="0" borderId="0" xfId="0" applyFont="1" applyAlignment="1"/>
    <xf numFmtId="0" fontId="5" fillId="2" borderId="2" xfId="0" applyFont="1" applyFill="1" applyBorder="1" applyAlignment="1" applyProtection="1">
      <alignment vertical="center"/>
    </xf>
    <xf numFmtId="9" fontId="5" fillId="2" borderId="2" xfId="0" applyNumberFormat="1" applyFont="1" applyFill="1" applyBorder="1" applyAlignment="1" applyProtection="1">
      <alignment horizontal="center" vertical="center"/>
    </xf>
    <xf numFmtId="10" fontId="5" fillId="2" borderId="2" xfId="0" applyNumberFormat="1" applyFont="1" applyFill="1" applyBorder="1" applyAlignment="1" applyProtection="1">
      <alignment horizontal="center" vertical="center"/>
    </xf>
    <xf numFmtId="0" fontId="1" fillId="2" borderId="2" xfId="0" applyFont="1" applyFill="1" applyBorder="1" applyProtection="1"/>
    <xf numFmtId="0" fontId="1" fillId="0" borderId="0" xfId="0" applyFont="1" applyAlignment="1">
      <alignment horizontal="center"/>
    </xf>
    <xf numFmtId="0" fontId="1" fillId="0" borderId="0" xfId="0" applyFont="1" applyAlignment="1">
      <alignment horizontal="center" vertical="center"/>
    </xf>
    <xf numFmtId="0" fontId="5" fillId="0" borderId="0" xfId="0" applyFont="1" applyAlignment="1">
      <alignment horizontal="center"/>
    </xf>
    <xf numFmtId="0" fontId="5" fillId="6" borderId="3" xfId="0" applyFont="1" applyFill="1" applyBorder="1" applyAlignment="1" applyProtection="1">
      <alignment vertical="top" wrapText="1"/>
    </xf>
    <xf numFmtId="0" fontId="5" fillId="6" borderId="5" xfId="0" applyFont="1" applyFill="1" applyBorder="1" applyAlignment="1" applyProtection="1">
      <alignment vertical="top" wrapText="1"/>
    </xf>
    <xf numFmtId="0" fontId="5" fillId="6" borderId="4" xfId="0" applyFont="1" applyFill="1" applyBorder="1" applyAlignment="1" applyProtection="1">
      <alignment vertical="top" wrapText="1"/>
    </xf>
    <xf numFmtId="0" fontId="5" fillId="4" borderId="3" xfId="0" applyFont="1" applyFill="1" applyBorder="1" applyAlignment="1" applyProtection="1">
      <alignment vertical="top" wrapText="1"/>
    </xf>
    <xf numFmtId="0" fontId="5" fillId="4" borderId="5" xfId="0" applyFont="1" applyFill="1" applyBorder="1" applyAlignment="1" applyProtection="1">
      <alignment vertical="top" wrapText="1"/>
    </xf>
    <xf numFmtId="0" fontId="5" fillId="4" borderId="4" xfId="0" applyFont="1" applyFill="1" applyBorder="1" applyAlignment="1" applyProtection="1">
      <alignment vertical="top" wrapText="1"/>
    </xf>
    <xf numFmtId="49" fontId="1" fillId="2" borderId="5" xfId="0" applyNumberFormat="1" applyFont="1" applyFill="1" applyBorder="1" applyAlignment="1" applyProtection="1">
      <alignment vertical="center" wrapText="1"/>
    </xf>
    <xf numFmtId="49" fontId="1" fillId="2" borderId="4" xfId="0" applyNumberFormat="1" applyFont="1" applyFill="1" applyBorder="1" applyAlignment="1" applyProtection="1">
      <alignment vertical="center" wrapText="1"/>
    </xf>
    <xf numFmtId="0" fontId="5" fillId="2" borderId="5" xfId="0" applyFont="1" applyFill="1" applyBorder="1" applyAlignment="1" applyProtection="1">
      <alignment horizontal="right" vertical="center"/>
    </xf>
    <xf numFmtId="0" fontId="5" fillId="2" borderId="4" xfId="0" applyFont="1" applyFill="1" applyBorder="1" applyAlignment="1" applyProtection="1">
      <alignment horizontal="right" vertical="center"/>
    </xf>
    <xf numFmtId="0" fontId="5" fillId="2" borderId="5" xfId="0" applyFont="1" applyFill="1" applyBorder="1" applyAlignment="1" applyProtection="1">
      <alignment horizontal="right"/>
    </xf>
    <xf numFmtId="0" fontId="5" fillId="2" borderId="4" xfId="0" applyFont="1" applyFill="1" applyBorder="1" applyAlignment="1" applyProtection="1">
      <alignment horizontal="right"/>
    </xf>
    <xf numFmtId="0" fontId="4" fillId="2" borderId="7"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2" borderId="6" xfId="0" applyFont="1" applyFill="1" applyBorder="1" applyAlignment="1" applyProtection="1">
      <alignment horizontal="center"/>
    </xf>
    <xf numFmtId="0" fontId="1" fillId="2" borderId="9" xfId="0" applyFont="1" applyFill="1" applyBorder="1" applyAlignment="1" applyProtection="1">
      <alignment horizontal="center"/>
    </xf>
    <xf numFmtId="0" fontId="2" fillId="2" borderId="7"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xf>
    <xf numFmtId="0" fontId="2" fillId="2" borderId="12" xfId="0" applyFont="1" applyFill="1" applyBorder="1" applyAlignment="1" applyProtection="1">
      <alignment horizontal="center" vertical="center"/>
    </xf>
    <xf numFmtId="0" fontId="3" fillId="2" borderId="8"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2" fillId="2" borderId="13"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6" fillId="2" borderId="1" xfId="0" applyFont="1" applyFill="1" applyBorder="1" applyAlignment="1" applyProtection="1">
      <alignment horizontal="center" vertical="center" wrapText="1"/>
    </xf>
    <xf numFmtId="0" fontId="1" fillId="2" borderId="3" xfId="0" applyFont="1" applyFill="1" applyBorder="1" applyAlignment="1" applyProtection="1">
      <alignment horizontal="center"/>
    </xf>
    <xf numFmtId="0" fontId="1" fillId="2" borderId="4" xfId="0" applyFont="1" applyFill="1" applyBorder="1" applyAlignment="1" applyProtection="1">
      <alignment horizontal="center"/>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xf>
    <xf numFmtId="0" fontId="7" fillId="2" borderId="19" xfId="0" applyFont="1" applyFill="1" applyBorder="1" applyAlignment="1" applyProtection="1">
      <alignment horizontal="right" vertical="center" wrapText="1"/>
    </xf>
    <xf numFmtId="0" fontId="7" fillId="2" borderId="22" xfId="0" applyFont="1" applyFill="1" applyBorder="1" applyAlignment="1" applyProtection="1">
      <alignment horizontal="right" vertical="center" wrapText="1"/>
    </xf>
    <xf numFmtId="0" fontId="6" fillId="2" borderId="14"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16" xfId="0" applyFont="1" applyFill="1" applyBorder="1" applyAlignment="1" applyProtection="1">
      <alignment horizontal="center" vertical="center"/>
    </xf>
  </cellXfs>
  <cellStyles count="3">
    <cellStyle name="Prozent" xfId="2" builtinId="5"/>
    <cellStyle name="Standard" xfId="0" builtinId="0"/>
    <cellStyle name="Standard 2" xfId="1" xr:uid="{00000000-0005-0000-0000-000002000000}"/>
  </cellStyles>
  <dxfs count="303">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9" tint="0.79998168889431442"/>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19" Type="http://schemas.microsoft.com/office/2017/10/relationships/person" Target="persons/person.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drawing3.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533400</xdr:colOff>
          <xdr:row>1</xdr:row>
          <xdr:rowOff>47625</xdr:rowOff>
        </xdr:from>
        <xdr:to>
          <xdr:col>10</xdr:col>
          <xdr:colOff>19050</xdr:colOff>
          <xdr:row>46</xdr:row>
          <xdr:rowOff>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10</xdr:col>
      <xdr:colOff>647700</xdr:colOff>
      <xdr:row>1</xdr:row>
      <xdr:rowOff>66675</xdr:rowOff>
    </xdr:from>
    <xdr:to>
      <xdr:col>12</xdr:col>
      <xdr:colOff>399890</xdr:colOff>
      <xdr:row>3</xdr:row>
      <xdr:rowOff>123770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67700" y="257175"/>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2695575</xdr:colOff>
      <xdr:row>2</xdr:row>
      <xdr:rowOff>95250</xdr:rowOff>
    </xdr:from>
    <xdr:to>
      <xdr:col>12</xdr:col>
      <xdr:colOff>3979385</xdr:colOff>
      <xdr:row>2</xdr:row>
      <xdr:rowOff>533345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278350" y="476250"/>
          <a:ext cx="1276190" cy="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209550</xdr:colOff>
      <xdr:row>0</xdr:row>
      <xdr:rowOff>133350</xdr:rowOff>
    </xdr:from>
    <xdr:to>
      <xdr:col>8</xdr:col>
      <xdr:colOff>495140</xdr:colOff>
      <xdr:row>1</xdr:row>
      <xdr:rowOff>342845</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34300" y="133350"/>
          <a:ext cx="1276190" cy="438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14"/>
  <sheetViews>
    <sheetView zoomScaleNormal="100" workbookViewId="0">
      <selection activeCell="O20" sqref="O20"/>
    </sheetView>
  </sheetViews>
  <sheetFormatPr baseColWidth="10" defaultColWidth="11.42578125" defaultRowHeight="15" x14ac:dyDescent="0.25"/>
  <sheetData>
    <row r="14" spans="11:11" x14ac:dyDescent="0.25">
      <c r="K14" s="4"/>
    </row>
  </sheetData>
  <sheetProtection algorithmName="SHA-512" hashValue="H1icTRtB7Q0XqcCGY5dCiTCJ4rCi/fTr+L6eZJ0IrovaLKxtB/wG/Q8oOpNueNJQtmEvVhFE+JE0kbac+ORkMA==" saltValue="RGsQUGaSsQZBLmW/PcqXOA==" spinCount="100000" sheet="1" selectLockedCells="1" selectUnlockedCells="1"/>
  <pageMargins left="0.7" right="0.7" top="0.78740157499999996" bottom="0.78740157499999996" header="0.3" footer="0.3"/>
  <pageSetup paperSize="9" scale="58" orientation="landscape" r:id="rId1"/>
  <drawing r:id="rId2"/>
  <legacyDrawing r:id="rId3"/>
  <oleObjects>
    <mc:AlternateContent xmlns:mc="http://schemas.openxmlformats.org/markup-compatibility/2006">
      <mc:Choice Requires="x14">
        <oleObject progId="Word.Document.12" shapeId="16385" r:id="rId4">
          <objectPr defaultSize="0" r:id="rId5">
            <anchor moveWithCells="1">
              <from>
                <xdr:col>0</xdr:col>
                <xdr:colOff>533400</xdr:colOff>
                <xdr:row>1</xdr:row>
                <xdr:rowOff>47625</xdr:rowOff>
              </from>
              <to>
                <xdr:col>10</xdr:col>
                <xdr:colOff>19050</xdr:colOff>
                <xdr:row>46</xdr:row>
                <xdr:rowOff>0</xdr:rowOff>
              </to>
            </anchor>
          </objectPr>
        </oleObject>
      </mc:Choice>
      <mc:Fallback>
        <oleObject progId="Word.Document.12"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M94"/>
  <sheetViews>
    <sheetView tabSelected="1" zoomScale="82" zoomScaleNormal="82" zoomScaleSheetLayoutView="100" zoomScalePageLayoutView="70" workbookViewId="0">
      <selection activeCell="M34" sqref="M34"/>
    </sheetView>
  </sheetViews>
  <sheetFormatPr baseColWidth="10" defaultColWidth="11.42578125" defaultRowHeight="15" x14ac:dyDescent="0.25"/>
  <cols>
    <col min="1" max="1" width="9.5703125" style="2" customWidth="1"/>
    <col min="2" max="2" width="97" style="3" customWidth="1"/>
    <col min="3" max="3" width="15.5703125" style="3" customWidth="1"/>
    <col min="4" max="4" width="12.5703125" style="72" customWidth="1"/>
    <col min="5" max="5" width="10" style="73" customWidth="1"/>
    <col min="6" max="6" width="11.28515625" style="74" customWidth="1"/>
    <col min="7" max="9" width="9" style="3" customWidth="1"/>
    <col min="10" max="12" width="9.42578125" style="72" customWidth="1"/>
    <col min="13" max="13" width="90.85546875" style="2" customWidth="1"/>
    <col min="14" max="16384" width="11.42578125" style="2"/>
  </cols>
  <sheetData>
    <row r="1" spans="1:13" x14ac:dyDescent="0.25">
      <c r="A1" s="105" t="s">
        <v>1</v>
      </c>
      <c r="B1" s="105"/>
      <c r="C1" s="105"/>
      <c r="D1" s="105"/>
      <c r="E1" s="105"/>
      <c r="F1" s="105"/>
      <c r="G1" s="105"/>
      <c r="H1" s="105"/>
      <c r="I1" s="105"/>
      <c r="J1" s="105"/>
      <c r="K1" s="105"/>
      <c r="L1" s="105"/>
      <c r="M1" s="105"/>
    </row>
    <row r="2" spans="1:13" x14ac:dyDescent="0.25">
      <c r="A2" s="13" t="s">
        <v>0</v>
      </c>
      <c r="B2" s="14" t="s">
        <v>1</v>
      </c>
      <c r="C2" s="14"/>
      <c r="D2" s="90" t="s">
        <v>2</v>
      </c>
      <c r="E2" s="90"/>
      <c r="F2" s="90"/>
      <c r="G2" s="90"/>
      <c r="H2" s="90"/>
      <c r="I2" s="90"/>
      <c r="J2" s="52"/>
      <c r="K2" s="52"/>
      <c r="L2" s="52"/>
      <c r="M2" s="52"/>
    </row>
    <row r="3" spans="1:13" ht="51.75" x14ac:dyDescent="0.25">
      <c r="A3" s="106"/>
      <c r="B3" s="107"/>
      <c r="C3" s="15" t="s">
        <v>3</v>
      </c>
      <c r="D3" s="108" t="s">
        <v>4</v>
      </c>
      <c r="E3" s="109"/>
      <c r="F3" s="16"/>
      <c r="G3" s="90" t="s">
        <v>193</v>
      </c>
      <c r="H3" s="110"/>
      <c r="I3" s="110"/>
      <c r="J3" s="53"/>
      <c r="K3" s="53"/>
      <c r="L3" s="53"/>
      <c r="M3" s="52"/>
    </row>
    <row r="4" spans="1:13" ht="15" customHeight="1" x14ac:dyDescent="0.25">
      <c r="A4" s="91"/>
      <c r="B4" s="93" t="s">
        <v>36</v>
      </c>
      <c r="C4" s="93" t="s">
        <v>5</v>
      </c>
      <c r="D4" s="96" t="s">
        <v>6</v>
      </c>
      <c r="E4" s="98" t="s">
        <v>7</v>
      </c>
      <c r="F4" s="101" t="s">
        <v>8</v>
      </c>
      <c r="G4" s="103" t="s">
        <v>9</v>
      </c>
      <c r="H4" s="103" t="s">
        <v>10</v>
      </c>
      <c r="I4" s="103" t="s">
        <v>11</v>
      </c>
      <c r="J4" s="87" t="s">
        <v>12</v>
      </c>
      <c r="K4" s="87" t="s">
        <v>13</v>
      </c>
      <c r="L4" s="87" t="s">
        <v>39</v>
      </c>
      <c r="M4" s="90" t="s">
        <v>38</v>
      </c>
    </row>
    <row r="5" spans="1:13" ht="15" customHeight="1" x14ac:dyDescent="0.25">
      <c r="A5" s="92"/>
      <c r="B5" s="94"/>
      <c r="C5" s="94"/>
      <c r="D5" s="97"/>
      <c r="E5" s="99"/>
      <c r="F5" s="102"/>
      <c r="G5" s="104"/>
      <c r="H5" s="104"/>
      <c r="I5" s="104"/>
      <c r="J5" s="88"/>
      <c r="K5" s="88"/>
      <c r="L5" s="88"/>
      <c r="M5" s="90"/>
    </row>
    <row r="6" spans="1:13" ht="22.5" x14ac:dyDescent="0.25">
      <c r="A6" s="92"/>
      <c r="B6" s="95"/>
      <c r="C6" s="95"/>
      <c r="D6" s="17" t="s">
        <v>14</v>
      </c>
      <c r="E6" s="100"/>
      <c r="F6" s="18" t="s">
        <v>15</v>
      </c>
      <c r="G6" s="54">
        <v>1</v>
      </c>
      <c r="H6" s="19">
        <v>0.5</v>
      </c>
      <c r="I6" s="19">
        <v>0</v>
      </c>
      <c r="J6" s="89"/>
      <c r="K6" s="89"/>
      <c r="L6" s="89"/>
      <c r="M6" s="90"/>
    </row>
    <row r="7" spans="1:13" x14ac:dyDescent="0.25">
      <c r="A7" s="20" t="s">
        <v>16</v>
      </c>
      <c r="B7" s="75" t="s">
        <v>35</v>
      </c>
      <c r="C7" s="76"/>
      <c r="D7" s="76"/>
      <c r="E7" s="76"/>
      <c r="F7" s="76"/>
      <c r="G7" s="76"/>
      <c r="H7" s="76"/>
      <c r="I7" s="76"/>
      <c r="J7" s="76"/>
      <c r="K7" s="76"/>
      <c r="L7" s="76"/>
      <c r="M7" s="77"/>
    </row>
    <row r="8" spans="1:13" ht="17.45" customHeight="1" x14ac:dyDescent="0.25">
      <c r="A8" s="21" t="s">
        <v>17</v>
      </c>
      <c r="B8" s="55" t="s">
        <v>45</v>
      </c>
      <c r="C8" s="56"/>
      <c r="D8" s="22" t="s">
        <v>18</v>
      </c>
      <c r="E8" s="5"/>
      <c r="F8" s="57"/>
      <c r="G8" s="8"/>
      <c r="H8" s="8"/>
      <c r="I8" s="8"/>
      <c r="J8" s="58" t="str">
        <f t="shared" ref="J8:J9" si="0">IF(AND(F8&gt;0,F8&lt;6),$G$6*F8,"")</f>
        <v/>
      </c>
      <c r="K8" s="58" t="str">
        <f>IF(E8="JA","OK",IF(E8="NEIN","Ausschluss",""))</f>
        <v/>
      </c>
      <c r="L8" s="58"/>
      <c r="M8" s="10"/>
    </row>
    <row r="9" spans="1:13" ht="17.45" customHeight="1" x14ac:dyDescent="0.25">
      <c r="A9" s="21" t="s">
        <v>19</v>
      </c>
      <c r="B9" s="55" t="s">
        <v>44</v>
      </c>
      <c r="C9" s="56"/>
      <c r="D9" s="22" t="s">
        <v>18</v>
      </c>
      <c r="E9" s="5"/>
      <c r="F9" s="57"/>
      <c r="G9" s="8"/>
      <c r="H9" s="8"/>
      <c r="I9" s="8"/>
      <c r="J9" s="58" t="str">
        <f t="shared" si="0"/>
        <v/>
      </c>
      <c r="K9" s="58" t="str">
        <f>IF(E9="JA","OK",IF(E9="NEIN","Ausschluss",""))</f>
        <v/>
      </c>
      <c r="L9" s="58"/>
      <c r="M9" s="10"/>
    </row>
    <row r="10" spans="1:13" s="61" customFormat="1" x14ac:dyDescent="0.25">
      <c r="A10" s="7"/>
      <c r="B10" s="59"/>
      <c r="C10" s="60"/>
      <c r="D10" s="6"/>
      <c r="E10" s="11"/>
      <c r="F10" s="58"/>
      <c r="G10" s="6"/>
      <c r="H10" s="6"/>
      <c r="I10" s="6"/>
      <c r="J10" s="58"/>
      <c r="K10" s="58"/>
      <c r="L10" s="58"/>
      <c r="M10" s="7"/>
    </row>
    <row r="11" spans="1:13" x14ac:dyDescent="0.25">
      <c r="A11" s="23" t="s">
        <v>20</v>
      </c>
      <c r="B11" s="78" t="s">
        <v>37</v>
      </c>
      <c r="C11" s="79"/>
      <c r="D11" s="79"/>
      <c r="E11" s="79"/>
      <c r="F11" s="79"/>
      <c r="G11" s="79"/>
      <c r="H11" s="79"/>
      <c r="I11" s="79"/>
      <c r="J11" s="79"/>
      <c r="K11" s="79"/>
      <c r="L11" s="79"/>
      <c r="M11" s="80"/>
    </row>
    <row r="12" spans="1:13" ht="33" customHeight="1" x14ac:dyDescent="0.25">
      <c r="A12" s="24" t="s">
        <v>21</v>
      </c>
      <c r="B12" s="25" t="s">
        <v>57</v>
      </c>
      <c r="C12" s="56"/>
      <c r="D12" s="22" t="s">
        <v>18</v>
      </c>
      <c r="E12" s="5"/>
      <c r="F12" s="57"/>
      <c r="G12" s="8"/>
      <c r="H12" s="8"/>
      <c r="I12" s="8"/>
      <c r="J12" s="58" t="str">
        <f t="shared" ref="J12" si="1">IF(AND(F12&gt;0,F12&lt;6),$G$6*F12,"")</f>
        <v/>
      </c>
      <c r="K12" s="58" t="str">
        <f t="shared" ref="K12" si="2">IF(E12="JA","OK",IF(E12="NEIN","Ausschluss",""))</f>
        <v/>
      </c>
      <c r="L12" s="58"/>
      <c r="M12" s="10"/>
    </row>
    <row r="13" spans="1:13" ht="35.25" customHeight="1" x14ac:dyDescent="0.25">
      <c r="A13" s="24" t="s">
        <v>22</v>
      </c>
      <c r="B13" s="25" t="s">
        <v>58</v>
      </c>
      <c r="C13" s="56"/>
      <c r="D13" s="22" t="s">
        <v>18</v>
      </c>
      <c r="E13" s="5"/>
      <c r="F13" s="57"/>
      <c r="G13" s="8"/>
      <c r="H13" s="8"/>
      <c r="I13" s="8"/>
      <c r="J13" s="58" t="str">
        <f t="shared" ref="J13:J29" si="3">IF(AND(F13&gt;0,F13&lt;6),$G$6*F13,"")</f>
        <v/>
      </c>
      <c r="K13" s="58" t="str">
        <f t="shared" ref="K13:K29" si="4">IF(E13="JA","OK",IF(E13="NEIN","Ausschluss",""))</f>
        <v/>
      </c>
      <c r="L13" s="58"/>
      <c r="M13" s="10"/>
    </row>
    <row r="14" spans="1:13" ht="26.45" customHeight="1" x14ac:dyDescent="0.25">
      <c r="A14" s="24" t="s">
        <v>23</v>
      </c>
      <c r="B14" s="25" t="s">
        <v>59</v>
      </c>
      <c r="C14" s="56"/>
      <c r="D14" s="22" t="s">
        <v>18</v>
      </c>
      <c r="E14" s="5"/>
      <c r="F14" s="57"/>
      <c r="G14" s="8"/>
      <c r="H14" s="8"/>
      <c r="I14" s="8"/>
      <c r="J14" s="58" t="str">
        <f t="shared" si="3"/>
        <v/>
      </c>
      <c r="K14" s="58" t="str">
        <f t="shared" si="4"/>
        <v/>
      </c>
      <c r="L14" s="58"/>
      <c r="M14" s="10"/>
    </row>
    <row r="15" spans="1:13" ht="22.5" customHeight="1" x14ac:dyDescent="0.25">
      <c r="A15" s="24" t="s">
        <v>24</v>
      </c>
      <c r="B15" s="25" t="s">
        <v>60</v>
      </c>
      <c r="C15" s="56"/>
      <c r="D15" s="22" t="s">
        <v>18</v>
      </c>
      <c r="E15" s="5"/>
      <c r="F15" s="57"/>
      <c r="G15" s="8"/>
      <c r="H15" s="8"/>
      <c r="I15" s="8"/>
      <c r="J15" s="58" t="str">
        <f t="shared" si="3"/>
        <v/>
      </c>
      <c r="K15" s="58" t="str">
        <f t="shared" si="4"/>
        <v/>
      </c>
      <c r="L15" s="58"/>
      <c r="M15" s="10"/>
    </row>
    <row r="16" spans="1:13" ht="26.25" customHeight="1" x14ac:dyDescent="0.25">
      <c r="A16" s="24" t="s">
        <v>25</v>
      </c>
      <c r="B16" s="25" t="s">
        <v>61</v>
      </c>
      <c r="C16" s="56"/>
      <c r="D16" s="22" t="s">
        <v>18</v>
      </c>
      <c r="E16" s="5"/>
      <c r="F16" s="57"/>
      <c r="G16" s="8"/>
      <c r="H16" s="8"/>
      <c r="I16" s="8"/>
      <c r="J16" s="58" t="str">
        <f t="shared" si="3"/>
        <v/>
      </c>
      <c r="K16" s="58" t="str">
        <f t="shared" si="4"/>
        <v/>
      </c>
      <c r="L16" s="58"/>
      <c r="M16" s="10"/>
    </row>
    <row r="17" spans="1:13" ht="35.450000000000003" customHeight="1" x14ac:dyDescent="0.25">
      <c r="A17" s="24" t="s">
        <v>26</v>
      </c>
      <c r="B17" s="25" t="s">
        <v>62</v>
      </c>
      <c r="C17" s="56"/>
      <c r="D17" s="22" t="s">
        <v>18</v>
      </c>
      <c r="E17" s="5"/>
      <c r="F17" s="57"/>
      <c r="G17" s="8"/>
      <c r="H17" s="8"/>
      <c r="I17" s="8"/>
      <c r="J17" s="58" t="str">
        <f t="shared" si="3"/>
        <v/>
      </c>
      <c r="K17" s="58" t="str">
        <f t="shared" si="4"/>
        <v/>
      </c>
      <c r="L17" s="58"/>
      <c r="M17" s="10"/>
    </row>
    <row r="18" spans="1:13" ht="35.450000000000003" customHeight="1" x14ac:dyDescent="0.25">
      <c r="A18" s="24" t="s">
        <v>33</v>
      </c>
      <c r="B18" s="25" t="s">
        <v>63</v>
      </c>
      <c r="C18" s="56"/>
      <c r="D18" s="22" t="s">
        <v>18</v>
      </c>
      <c r="E18" s="5"/>
      <c r="F18" s="57"/>
      <c r="G18" s="8"/>
      <c r="H18" s="8"/>
      <c r="I18" s="8"/>
      <c r="J18" s="58" t="str">
        <f t="shared" si="3"/>
        <v/>
      </c>
      <c r="K18" s="58" t="str">
        <f t="shared" si="4"/>
        <v/>
      </c>
      <c r="L18" s="58"/>
      <c r="M18" s="10"/>
    </row>
    <row r="19" spans="1:13" ht="41.45" customHeight="1" x14ac:dyDescent="0.25">
      <c r="A19" s="24" t="s">
        <v>34</v>
      </c>
      <c r="B19" s="25" t="s">
        <v>64</v>
      </c>
      <c r="C19" s="56"/>
      <c r="D19" s="22" t="s">
        <v>18</v>
      </c>
      <c r="E19" s="5"/>
      <c r="F19" s="57"/>
      <c r="G19" s="8"/>
      <c r="H19" s="8"/>
      <c r="I19" s="8"/>
      <c r="J19" s="58" t="str">
        <f t="shared" si="3"/>
        <v/>
      </c>
      <c r="K19" s="58" t="str">
        <f t="shared" si="4"/>
        <v/>
      </c>
      <c r="L19" s="58"/>
      <c r="M19" s="10"/>
    </row>
    <row r="20" spans="1:13" ht="30" x14ac:dyDescent="0.25">
      <c r="A20" s="24" t="s">
        <v>40</v>
      </c>
      <c r="B20" s="25" t="s">
        <v>65</v>
      </c>
      <c r="C20" s="56"/>
      <c r="D20" s="22" t="s">
        <v>18</v>
      </c>
      <c r="E20" s="5"/>
      <c r="F20" s="57"/>
      <c r="G20" s="8"/>
      <c r="H20" s="8"/>
      <c r="I20" s="8"/>
      <c r="J20" s="58" t="str">
        <f t="shared" si="3"/>
        <v/>
      </c>
      <c r="K20" s="58" t="str">
        <f t="shared" si="4"/>
        <v/>
      </c>
      <c r="L20" s="58"/>
      <c r="M20" s="10"/>
    </row>
    <row r="21" spans="1:13" ht="134.25" customHeight="1" x14ac:dyDescent="0.25">
      <c r="A21" s="24" t="s">
        <v>41</v>
      </c>
      <c r="B21" s="25" t="s">
        <v>188</v>
      </c>
      <c r="C21" s="56" t="s">
        <v>18</v>
      </c>
      <c r="D21" s="22"/>
      <c r="E21" s="8"/>
      <c r="F21" s="57">
        <v>4</v>
      </c>
      <c r="G21" s="5"/>
      <c r="H21" s="8"/>
      <c r="I21" s="5"/>
      <c r="J21" s="58">
        <f>IF(AND(F21&gt;0,F21&lt;6),$G$6*F21,"")</f>
        <v>4</v>
      </c>
      <c r="K21" s="58" t="str">
        <f>IF(ISERROR(F21*(IF(AND(LOWER(G21)="x",ISBLANK(H21),ISBLANK(I21)),$G$6,IF(AND(LOWER(H21)="x",ISBLANK(G21),ISBLANK(I21)),$H$6,IF(AND(LOWER(I21)="x",ISBLANK(H21),ISBLANK(G21)),$I$6,"x"))))),"",F21*(IF(AND(LOWER(G21)="x",ISBLANK(H21),ISBLANK(I21)),$G$6,IF(AND(LOWER(H21)="x",ISBLANK(G21),ISBLANK(I21)),$H$6,IF(AND(LOWER(I21)="x",ISBLANK(H21),ISBLANK(G21)),$I$6,"x")))))</f>
        <v/>
      </c>
      <c r="L21" s="58"/>
      <c r="M21" s="10"/>
    </row>
    <row r="22" spans="1:13" ht="34.9" customHeight="1" x14ac:dyDescent="0.25">
      <c r="A22" s="24" t="s">
        <v>46</v>
      </c>
      <c r="B22" s="25" t="s">
        <v>66</v>
      </c>
      <c r="C22" s="56" t="s">
        <v>18</v>
      </c>
      <c r="D22" s="22"/>
      <c r="E22" s="8"/>
      <c r="F22" s="57">
        <v>4</v>
      </c>
      <c r="G22" s="5"/>
      <c r="H22" s="8"/>
      <c r="I22" s="5"/>
      <c r="J22" s="58">
        <f>IF(AND(F22&gt;0,F22&lt;6),$G$6*F22,"")</f>
        <v>4</v>
      </c>
      <c r="K22" s="58" t="str">
        <f>IF(ISERROR(F22*(IF(AND(LOWER(G22)="x",ISBLANK(H22),ISBLANK(I22)),$G$6,IF(AND(LOWER(H22)="x",ISBLANK(G22),ISBLANK(I22)),$H$6,IF(AND(LOWER(I22)="x",ISBLANK(H22),ISBLANK(G22)),$I$6,"x"))))),"",F22*(IF(AND(LOWER(G22)="x",ISBLANK(H22),ISBLANK(I22)),$G$6,IF(AND(LOWER(H22)="x",ISBLANK(G22),ISBLANK(I22)),$H$6,IF(AND(LOWER(I22)="x",ISBLANK(H22),ISBLANK(G22)),$I$6,"x")))))</f>
        <v/>
      </c>
      <c r="L22" s="58"/>
      <c r="M22" s="10"/>
    </row>
    <row r="23" spans="1:13" ht="21" customHeight="1" x14ac:dyDescent="0.25">
      <c r="A23" s="24" t="s">
        <v>47</v>
      </c>
      <c r="B23" s="25" t="s">
        <v>67</v>
      </c>
      <c r="C23" s="56"/>
      <c r="D23" s="22" t="s">
        <v>18</v>
      </c>
      <c r="E23" s="5"/>
      <c r="F23" s="57"/>
      <c r="G23" s="8"/>
      <c r="H23" s="8"/>
      <c r="I23" s="8"/>
      <c r="J23" s="58" t="str">
        <f t="shared" si="3"/>
        <v/>
      </c>
      <c r="K23" s="58" t="str">
        <f t="shared" si="4"/>
        <v/>
      </c>
      <c r="L23" s="58"/>
      <c r="M23" s="10"/>
    </row>
    <row r="24" spans="1:13" ht="22.9" customHeight="1" x14ac:dyDescent="0.25">
      <c r="A24" s="24" t="s">
        <v>48</v>
      </c>
      <c r="B24" s="25" t="s">
        <v>68</v>
      </c>
      <c r="C24" s="56"/>
      <c r="D24" s="22" t="s">
        <v>18</v>
      </c>
      <c r="E24" s="5"/>
      <c r="F24" s="57"/>
      <c r="G24" s="8"/>
      <c r="H24" s="8"/>
      <c r="I24" s="8"/>
      <c r="J24" s="58" t="str">
        <f t="shared" si="3"/>
        <v/>
      </c>
      <c r="K24" s="58" t="str">
        <f t="shared" si="4"/>
        <v/>
      </c>
      <c r="L24" s="58"/>
      <c r="M24" s="10"/>
    </row>
    <row r="25" spans="1:13" ht="36.6" customHeight="1" x14ac:dyDescent="0.25">
      <c r="A25" s="24" t="s">
        <v>49</v>
      </c>
      <c r="B25" s="25" t="s">
        <v>69</v>
      </c>
      <c r="C25" s="56"/>
      <c r="D25" s="22" t="s">
        <v>18</v>
      </c>
      <c r="E25" s="5"/>
      <c r="F25" s="57"/>
      <c r="G25" s="8"/>
      <c r="H25" s="8"/>
      <c r="I25" s="8"/>
      <c r="J25" s="58" t="str">
        <f t="shared" si="3"/>
        <v/>
      </c>
      <c r="K25" s="58" t="str">
        <f t="shared" si="4"/>
        <v/>
      </c>
      <c r="L25" s="58"/>
      <c r="M25" s="10"/>
    </row>
    <row r="26" spans="1:13" ht="36.6" customHeight="1" x14ac:dyDescent="0.25">
      <c r="A26" s="24" t="s">
        <v>50</v>
      </c>
      <c r="B26" s="25" t="s">
        <v>70</v>
      </c>
      <c r="C26" s="56"/>
      <c r="D26" s="22" t="s">
        <v>18</v>
      </c>
      <c r="E26" s="5"/>
      <c r="F26" s="57"/>
      <c r="G26" s="8"/>
      <c r="H26" s="8"/>
      <c r="I26" s="8"/>
      <c r="J26" s="58" t="str">
        <f t="shared" si="3"/>
        <v/>
      </c>
      <c r="K26" s="58" t="str">
        <f t="shared" si="4"/>
        <v/>
      </c>
      <c r="L26" s="58"/>
      <c r="M26" s="10"/>
    </row>
    <row r="27" spans="1:13" ht="36.6" customHeight="1" x14ac:dyDescent="0.25">
      <c r="A27" s="24" t="s">
        <v>51</v>
      </c>
      <c r="B27" s="25" t="s">
        <v>71</v>
      </c>
      <c r="C27" s="56"/>
      <c r="D27" s="22" t="s">
        <v>18</v>
      </c>
      <c r="E27" s="5"/>
      <c r="F27" s="57"/>
      <c r="G27" s="8"/>
      <c r="H27" s="8"/>
      <c r="I27" s="8"/>
      <c r="J27" s="58" t="str">
        <f t="shared" si="3"/>
        <v/>
      </c>
      <c r="K27" s="58" t="str">
        <f t="shared" si="4"/>
        <v/>
      </c>
      <c r="L27" s="58"/>
      <c r="M27" s="10"/>
    </row>
    <row r="28" spans="1:13" ht="24" customHeight="1" x14ac:dyDescent="0.25">
      <c r="A28" s="24" t="s">
        <v>52</v>
      </c>
      <c r="B28" s="25" t="s">
        <v>72</v>
      </c>
      <c r="C28" s="56"/>
      <c r="D28" s="22" t="s">
        <v>18</v>
      </c>
      <c r="E28" s="5"/>
      <c r="F28" s="57"/>
      <c r="G28" s="8"/>
      <c r="H28" s="8"/>
      <c r="I28" s="8"/>
      <c r="J28" s="58" t="str">
        <f t="shared" si="3"/>
        <v/>
      </c>
      <c r="K28" s="58" t="str">
        <f t="shared" si="4"/>
        <v/>
      </c>
      <c r="L28" s="58"/>
      <c r="M28" s="10"/>
    </row>
    <row r="29" spans="1:13" ht="28.9" customHeight="1" x14ac:dyDescent="0.25">
      <c r="A29" s="24" t="s">
        <v>53</v>
      </c>
      <c r="B29" s="25" t="s">
        <v>73</v>
      </c>
      <c r="C29" s="56"/>
      <c r="D29" s="22" t="s">
        <v>18</v>
      </c>
      <c r="E29" s="5"/>
      <c r="F29" s="57"/>
      <c r="G29" s="8"/>
      <c r="H29" s="8"/>
      <c r="I29" s="8"/>
      <c r="J29" s="58" t="str">
        <f t="shared" si="3"/>
        <v/>
      </c>
      <c r="K29" s="58" t="str">
        <f t="shared" si="4"/>
        <v/>
      </c>
      <c r="L29" s="58"/>
      <c r="M29" s="10"/>
    </row>
    <row r="30" spans="1:13" ht="39.75" customHeight="1" x14ac:dyDescent="0.25">
      <c r="A30" s="24" t="s">
        <v>54</v>
      </c>
      <c r="B30" s="25" t="s">
        <v>74</v>
      </c>
      <c r="C30" s="56"/>
      <c r="D30" s="22" t="s">
        <v>18</v>
      </c>
      <c r="E30" s="5"/>
      <c r="F30" s="57"/>
      <c r="G30" s="8"/>
      <c r="H30" s="8"/>
      <c r="I30" s="8"/>
      <c r="J30" s="58" t="str">
        <f t="shared" ref="J30" si="5">IF(AND(F30&gt;0,F30&lt;6),$G$6*F30,"")</f>
        <v/>
      </c>
      <c r="K30" s="58" t="str">
        <f t="shared" ref="K30" si="6">IF(E30="JA","OK",IF(E30="NEIN","Ausschluss",""))</f>
        <v/>
      </c>
      <c r="L30" s="58"/>
      <c r="M30" s="10"/>
    </row>
    <row r="31" spans="1:13" ht="30" x14ac:dyDescent="0.25">
      <c r="A31" s="24" t="s">
        <v>55</v>
      </c>
      <c r="B31" s="25" t="s">
        <v>194</v>
      </c>
      <c r="C31" s="56" t="s">
        <v>18</v>
      </c>
      <c r="D31" s="22"/>
      <c r="E31" s="8"/>
      <c r="F31" s="57">
        <v>4</v>
      </c>
      <c r="G31" s="5"/>
      <c r="H31" s="8"/>
      <c r="I31" s="5"/>
      <c r="J31" s="58">
        <f>IF(AND(F31&gt;0,F31&lt;6),$G$6*F31,"")</f>
        <v>4</v>
      </c>
      <c r="K31" s="58" t="str">
        <f>IF(ISERROR(F31*(IF(AND(LOWER(G31)="x",ISBLANK(H31),ISBLANK(I31)),$G$6,IF(AND(LOWER(H31)="x",ISBLANK(G31),ISBLANK(I31)),$H$6,IF(AND(LOWER(I31)="x",ISBLANK(H31),ISBLANK(G31)),$I$6,"x"))))),"",F31*(IF(AND(LOWER(G31)="x",ISBLANK(H31),ISBLANK(I31)),$G$6,IF(AND(LOWER(H31)="x",ISBLANK(G31),ISBLANK(I31)),$H$6,IF(AND(LOWER(I31)="x",ISBLANK(H31),ISBLANK(G31)),$I$6,"x")))))</f>
        <v/>
      </c>
      <c r="L31" s="58"/>
      <c r="M31" s="10"/>
    </row>
    <row r="32" spans="1:13" ht="45" customHeight="1" x14ac:dyDescent="0.25">
      <c r="A32" s="24" t="s">
        <v>56</v>
      </c>
      <c r="B32" s="25" t="s">
        <v>75</v>
      </c>
      <c r="C32" s="56"/>
      <c r="D32" s="22" t="s">
        <v>18</v>
      </c>
      <c r="E32" s="5"/>
      <c r="F32" s="57"/>
      <c r="G32" s="8"/>
      <c r="H32" s="8"/>
      <c r="I32" s="8"/>
      <c r="J32" s="58" t="str">
        <f t="shared" ref="J32:J41" si="7">IF(AND(F32&gt;0,F32&lt;6),$G$6*F32,"")</f>
        <v/>
      </c>
      <c r="K32" s="58" t="str">
        <f t="shared" ref="K32:K41" si="8">IF(E32="JA","OK",IF(E32="NEIN","Ausschluss",""))</f>
        <v/>
      </c>
      <c r="L32" s="58"/>
      <c r="M32" s="10"/>
    </row>
    <row r="33" spans="1:13" ht="20.25" customHeight="1" x14ac:dyDescent="0.25">
      <c r="A33" s="24" t="s">
        <v>121</v>
      </c>
      <c r="B33" s="25" t="s">
        <v>76</v>
      </c>
      <c r="C33" s="56"/>
      <c r="D33" s="22" t="s">
        <v>18</v>
      </c>
      <c r="E33" s="5"/>
      <c r="F33" s="57"/>
      <c r="G33" s="8"/>
      <c r="H33" s="8"/>
      <c r="I33" s="8"/>
      <c r="J33" s="58" t="str">
        <f t="shared" si="7"/>
        <v/>
      </c>
      <c r="K33" s="58" t="str">
        <f t="shared" si="8"/>
        <v/>
      </c>
      <c r="L33" s="58"/>
      <c r="M33" s="10"/>
    </row>
    <row r="34" spans="1:13" ht="48" customHeight="1" x14ac:dyDescent="0.25">
      <c r="A34" s="24" t="s">
        <v>122</v>
      </c>
      <c r="B34" s="25" t="s">
        <v>192</v>
      </c>
      <c r="C34" s="56" t="s">
        <v>18</v>
      </c>
      <c r="D34" s="22"/>
      <c r="E34" s="8"/>
      <c r="F34" s="57">
        <v>4</v>
      </c>
      <c r="G34" s="5"/>
      <c r="H34" s="8"/>
      <c r="I34" s="5"/>
      <c r="J34" s="58">
        <f>IF(AND(F34&gt;0,F34&lt;6),$G$6*F34,"")</f>
        <v>4</v>
      </c>
      <c r="K34" s="58" t="str">
        <f>IF(ISERROR(F34*(IF(AND(LOWER(G34)="x",ISBLANK(H34),ISBLANK(I34)),$G$6,IF(AND(LOWER(H34)="x",ISBLANK(G34),ISBLANK(I34)),$H$6,IF(AND(LOWER(I34)="x",ISBLANK(H34),ISBLANK(G34)),$I$6,"x"))))),"",F34*(IF(AND(LOWER(G34)="x",ISBLANK(H34),ISBLANK(I34)),$G$6,IF(AND(LOWER(H34)="x",ISBLANK(G34),ISBLANK(I34)),$H$6,IF(AND(LOWER(I34)="x",ISBLANK(H34),ISBLANK(G34)),$I$6,"x")))))</f>
        <v/>
      </c>
      <c r="L34" s="58"/>
      <c r="M34" s="10"/>
    </row>
    <row r="35" spans="1:13" s="67" customFormat="1" ht="23.25" customHeight="1" x14ac:dyDescent="0.25">
      <c r="A35" s="24" t="s">
        <v>123</v>
      </c>
      <c r="B35" s="62" t="s">
        <v>115</v>
      </c>
      <c r="C35" s="63"/>
      <c r="D35" s="49" t="s">
        <v>18</v>
      </c>
      <c r="E35" s="50"/>
      <c r="F35" s="64"/>
      <c r="G35" s="65"/>
      <c r="H35" s="65"/>
      <c r="I35" s="65"/>
      <c r="J35" s="66" t="str">
        <f t="shared" si="7"/>
        <v/>
      </c>
      <c r="K35" s="66" t="str">
        <f t="shared" si="8"/>
        <v/>
      </c>
      <c r="L35" s="66"/>
      <c r="M35" s="51"/>
    </row>
    <row r="36" spans="1:13" ht="94.5" customHeight="1" x14ac:dyDescent="0.25">
      <c r="A36" s="24" t="s">
        <v>124</v>
      </c>
      <c r="B36" s="25" t="s">
        <v>111</v>
      </c>
      <c r="C36" s="56"/>
      <c r="D36" s="22" t="s">
        <v>18</v>
      </c>
      <c r="E36" s="5"/>
      <c r="F36" s="57"/>
      <c r="G36" s="8"/>
      <c r="H36" s="8"/>
      <c r="I36" s="8"/>
      <c r="J36" s="58" t="str">
        <f t="shared" si="7"/>
        <v/>
      </c>
      <c r="K36" s="58" t="str">
        <f t="shared" si="8"/>
        <v/>
      </c>
      <c r="L36" s="58"/>
      <c r="M36" s="10"/>
    </row>
    <row r="37" spans="1:13" ht="177.75" customHeight="1" x14ac:dyDescent="0.25">
      <c r="A37" s="24" t="s">
        <v>125</v>
      </c>
      <c r="B37" s="25" t="s">
        <v>179</v>
      </c>
      <c r="C37" s="56"/>
      <c r="D37" s="22" t="s">
        <v>18</v>
      </c>
      <c r="E37" s="5"/>
      <c r="F37" s="57"/>
      <c r="G37" s="8"/>
      <c r="H37" s="8"/>
      <c r="I37" s="8"/>
      <c r="J37" s="58" t="str">
        <f t="shared" si="7"/>
        <v/>
      </c>
      <c r="K37" s="58" t="str">
        <f t="shared" si="8"/>
        <v/>
      </c>
      <c r="L37" s="58"/>
      <c r="M37" s="10"/>
    </row>
    <row r="38" spans="1:13" ht="24" customHeight="1" x14ac:dyDescent="0.25">
      <c r="A38" s="24" t="s">
        <v>126</v>
      </c>
      <c r="B38" s="25" t="s">
        <v>77</v>
      </c>
      <c r="C38" s="56"/>
      <c r="D38" s="22" t="s">
        <v>18</v>
      </c>
      <c r="E38" s="5"/>
      <c r="F38" s="57"/>
      <c r="G38" s="8"/>
      <c r="H38" s="8"/>
      <c r="I38" s="8"/>
      <c r="J38" s="58" t="str">
        <f t="shared" si="7"/>
        <v/>
      </c>
      <c r="K38" s="58" t="str">
        <f t="shared" si="8"/>
        <v/>
      </c>
      <c r="L38" s="58"/>
      <c r="M38" s="10"/>
    </row>
    <row r="39" spans="1:13" ht="30" x14ac:dyDescent="0.25">
      <c r="A39" s="24" t="s">
        <v>127</v>
      </c>
      <c r="B39" s="25" t="s">
        <v>78</v>
      </c>
      <c r="C39" s="56"/>
      <c r="D39" s="22" t="s">
        <v>18</v>
      </c>
      <c r="E39" s="5"/>
      <c r="F39" s="57"/>
      <c r="G39" s="8"/>
      <c r="H39" s="8"/>
      <c r="I39" s="8"/>
      <c r="J39" s="58" t="str">
        <f t="shared" si="7"/>
        <v/>
      </c>
      <c r="K39" s="58" t="str">
        <f t="shared" si="8"/>
        <v/>
      </c>
      <c r="L39" s="58"/>
      <c r="M39" s="10"/>
    </row>
    <row r="40" spans="1:13" ht="120" x14ac:dyDescent="0.25">
      <c r="A40" s="24" t="s">
        <v>128</v>
      </c>
      <c r="B40" s="25" t="s">
        <v>189</v>
      </c>
      <c r="C40" s="56"/>
      <c r="D40" s="22" t="s">
        <v>18</v>
      </c>
      <c r="E40" s="5"/>
      <c r="F40" s="57"/>
      <c r="G40" s="8"/>
      <c r="H40" s="8"/>
      <c r="I40" s="8"/>
      <c r="J40" s="58" t="str">
        <f t="shared" si="7"/>
        <v/>
      </c>
      <c r="K40" s="58" t="str">
        <f t="shared" si="8"/>
        <v/>
      </c>
      <c r="L40" s="58"/>
      <c r="M40" s="10"/>
    </row>
    <row r="41" spans="1:13" ht="56.25" customHeight="1" x14ac:dyDescent="0.25">
      <c r="A41" s="24" t="s">
        <v>129</v>
      </c>
      <c r="B41" s="25" t="s">
        <v>180</v>
      </c>
      <c r="C41" s="56"/>
      <c r="D41" s="22" t="s">
        <v>18</v>
      </c>
      <c r="E41" s="5"/>
      <c r="F41" s="57"/>
      <c r="G41" s="8"/>
      <c r="H41" s="8"/>
      <c r="I41" s="8"/>
      <c r="J41" s="58" t="str">
        <f t="shared" si="7"/>
        <v/>
      </c>
      <c r="K41" s="58" t="str">
        <f t="shared" si="8"/>
        <v/>
      </c>
      <c r="L41" s="58"/>
      <c r="M41" s="10"/>
    </row>
    <row r="42" spans="1:13" ht="25.15" customHeight="1" x14ac:dyDescent="0.25">
      <c r="A42" s="24" t="s">
        <v>130</v>
      </c>
      <c r="B42" s="25" t="s">
        <v>79</v>
      </c>
      <c r="C42" s="56"/>
      <c r="D42" s="22" t="s">
        <v>18</v>
      </c>
      <c r="E42" s="5"/>
      <c r="F42" s="57"/>
      <c r="G42" s="8"/>
      <c r="H42" s="8"/>
      <c r="I42" s="8"/>
      <c r="J42" s="58" t="str">
        <f t="shared" ref="J42:J46" si="9">IF(AND(F42&gt;0,F42&lt;6),$G$6*F42,"")</f>
        <v/>
      </c>
      <c r="K42" s="58" t="str">
        <f t="shared" ref="K42:K46" si="10">IF(E42="JA","OK",IF(E42="NEIN","Ausschluss",""))</f>
        <v/>
      </c>
      <c r="L42" s="58"/>
      <c r="M42" s="10"/>
    </row>
    <row r="43" spans="1:13" ht="28.15" customHeight="1" x14ac:dyDescent="0.25">
      <c r="A43" s="24" t="s">
        <v>131</v>
      </c>
      <c r="B43" s="25" t="s">
        <v>80</v>
      </c>
      <c r="C43" s="56"/>
      <c r="D43" s="22" t="s">
        <v>18</v>
      </c>
      <c r="E43" s="5"/>
      <c r="F43" s="57"/>
      <c r="G43" s="8"/>
      <c r="H43" s="8"/>
      <c r="I43" s="8"/>
      <c r="J43" s="58" t="str">
        <f t="shared" si="9"/>
        <v/>
      </c>
      <c r="K43" s="58" t="str">
        <f t="shared" si="10"/>
        <v/>
      </c>
      <c r="L43" s="58"/>
      <c r="M43" s="10"/>
    </row>
    <row r="44" spans="1:13" ht="25.15" customHeight="1" x14ac:dyDescent="0.25">
      <c r="A44" s="24" t="s">
        <v>132</v>
      </c>
      <c r="B44" s="25" t="s">
        <v>81</v>
      </c>
      <c r="C44" s="56"/>
      <c r="D44" s="22" t="s">
        <v>18</v>
      </c>
      <c r="E44" s="5"/>
      <c r="F44" s="57"/>
      <c r="G44" s="8"/>
      <c r="H44" s="8"/>
      <c r="I44" s="8"/>
      <c r="J44" s="58" t="str">
        <f t="shared" si="9"/>
        <v/>
      </c>
      <c r="K44" s="58" t="str">
        <f t="shared" si="10"/>
        <v/>
      </c>
      <c r="L44" s="58"/>
      <c r="M44" s="10"/>
    </row>
    <row r="45" spans="1:13" ht="26.45" customHeight="1" x14ac:dyDescent="0.25">
      <c r="A45" s="24" t="s">
        <v>133</v>
      </c>
      <c r="B45" s="25" t="s">
        <v>82</v>
      </c>
      <c r="C45" s="56"/>
      <c r="D45" s="22" t="s">
        <v>18</v>
      </c>
      <c r="E45" s="5"/>
      <c r="F45" s="57"/>
      <c r="G45" s="8"/>
      <c r="H45" s="8"/>
      <c r="I45" s="8"/>
      <c r="J45" s="58" t="str">
        <f t="shared" si="9"/>
        <v/>
      </c>
      <c r="K45" s="58" t="str">
        <f t="shared" si="10"/>
        <v/>
      </c>
      <c r="L45" s="58"/>
      <c r="M45" s="10"/>
    </row>
    <row r="46" spans="1:13" ht="22.15" customHeight="1" x14ac:dyDescent="0.25">
      <c r="A46" s="24" t="s">
        <v>134</v>
      </c>
      <c r="B46" s="25" t="s">
        <v>83</v>
      </c>
      <c r="C46" s="56"/>
      <c r="D46" s="22" t="s">
        <v>18</v>
      </c>
      <c r="E46" s="5"/>
      <c r="F46" s="57"/>
      <c r="G46" s="8"/>
      <c r="H46" s="8"/>
      <c r="I46" s="8"/>
      <c r="J46" s="58" t="str">
        <f t="shared" si="9"/>
        <v/>
      </c>
      <c r="K46" s="58" t="str">
        <f t="shared" si="10"/>
        <v/>
      </c>
      <c r="L46" s="58"/>
      <c r="M46" s="10"/>
    </row>
    <row r="47" spans="1:13" ht="30" customHeight="1" x14ac:dyDescent="0.25">
      <c r="A47" s="24" t="s">
        <v>135</v>
      </c>
      <c r="B47" s="25" t="s">
        <v>84</v>
      </c>
      <c r="C47" s="56" t="s">
        <v>18</v>
      </c>
      <c r="D47" s="22"/>
      <c r="E47" s="8"/>
      <c r="F47" s="57">
        <v>4</v>
      </c>
      <c r="G47" s="5"/>
      <c r="H47" s="8"/>
      <c r="I47" s="5"/>
      <c r="J47" s="58">
        <v>4</v>
      </c>
      <c r="K47" s="58" t="str">
        <f>IF(ISERROR(F47*(IF(AND(LOWER(G47)="x",ISBLANK(H47),ISBLANK(I47)),$G$6,IF(AND(LOWER(H47)="x",ISBLANK(G47),ISBLANK(I47)),$H$6,IF(AND(LOWER(I47)="x",ISBLANK(H47),ISBLANK(G47)),$I$6,"x"))))),"",F47*(IF(AND(LOWER(G47)="x",ISBLANK(H47),ISBLANK(I47)),$G$6,IF(AND(LOWER(H47)="x",ISBLANK(G47),ISBLANK(I47)),$H$6,IF(AND(LOWER(I47)="x",ISBLANK(H47),ISBLANK(G47)),$I$6,"x")))))</f>
        <v/>
      </c>
      <c r="L47" s="58"/>
      <c r="M47" s="10"/>
    </row>
    <row r="48" spans="1:13" ht="135" x14ac:dyDescent="0.25">
      <c r="A48" s="24" t="s">
        <v>136</v>
      </c>
      <c r="B48" s="25" t="s">
        <v>186</v>
      </c>
      <c r="C48" s="56"/>
      <c r="D48" s="22" t="s">
        <v>18</v>
      </c>
      <c r="E48" s="5"/>
      <c r="F48" s="57"/>
      <c r="G48" s="8"/>
      <c r="H48" s="8"/>
      <c r="I48" s="8"/>
      <c r="J48" s="58" t="str">
        <f t="shared" ref="J48:J55" si="11">IF(AND(F48&gt;0,F48&lt;6),$G$6*F48,"")</f>
        <v/>
      </c>
      <c r="K48" s="58" t="str">
        <f t="shared" ref="K48:K55" si="12">IF(E48="JA","OK",IF(E48="NEIN","Ausschluss",""))</f>
        <v/>
      </c>
      <c r="L48" s="58"/>
      <c r="M48" s="10"/>
    </row>
    <row r="49" spans="1:13" ht="141.75" customHeight="1" x14ac:dyDescent="0.25">
      <c r="A49" s="24" t="s">
        <v>137</v>
      </c>
      <c r="B49" s="25" t="s">
        <v>190</v>
      </c>
      <c r="C49" s="56"/>
      <c r="D49" s="22" t="s">
        <v>18</v>
      </c>
      <c r="E49" s="5"/>
      <c r="F49" s="57"/>
      <c r="G49" s="8"/>
      <c r="H49" s="8"/>
      <c r="I49" s="8"/>
      <c r="J49" s="58" t="str">
        <f t="shared" si="11"/>
        <v/>
      </c>
      <c r="K49" s="58" t="str">
        <f t="shared" si="12"/>
        <v/>
      </c>
      <c r="L49" s="58"/>
      <c r="M49" s="10"/>
    </row>
    <row r="50" spans="1:13" ht="22.15" customHeight="1" x14ac:dyDescent="0.25">
      <c r="A50" s="24" t="s">
        <v>138</v>
      </c>
      <c r="B50" s="25" t="s">
        <v>85</v>
      </c>
      <c r="C50" s="56"/>
      <c r="D50" s="22" t="s">
        <v>18</v>
      </c>
      <c r="E50" s="5"/>
      <c r="F50" s="57"/>
      <c r="G50" s="8"/>
      <c r="H50" s="8"/>
      <c r="I50" s="8"/>
      <c r="J50" s="58" t="str">
        <f t="shared" si="11"/>
        <v/>
      </c>
      <c r="K50" s="58" t="str">
        <f t="shared" si="12"/>
        <v/>
      </c>
      <c r="L50" s="58"/>
      <c r="M50" s="10"/>
    </row>
    <row r="51" spans="1:13" ht="30" x14ac:dyDescent="0.25">
      <c r="A51" s="24" t="s">
        <v>139</v>
      </c>
      <c r="B51" s="25" t="s">
        <v>86</v>
      </c>
      <c r="C51" s="56"/>
      <c r="D51" s="22" t="s">
        <v>18</v>
      </c>
      <c r="E51" s="5"/>
      <c r="F51" s="57"/>
      <c r="G51" s="8"/>
      <c r="H51" s="8"/>
      <c r="I51" s="8"/>
      <c r="J51" s="58" t="str">
        <f t="shared" si="11"/>
        <v/>
      </c>
      <c r="K51" s="58" t="str">
        <f t="shared" si="12"/>
        <v/>
      </c>
      <c r="L51" s="58"/>
      <c r="M51" s="10"/>
    </row>
    <row r="52" spans="1:13" ht="22.15" customHeight="1" x14ac:dyDescent="0.25">
      <c r="A52" s="24" t="s">
        <v>140</v>
      </c>
      <c r="B52" s="25" t="s">
        <v>87</v>
      </c>
      <c r="C52" s="56"/>
      <c r="D52" s="22" t="s">
        <v>18</v>
      </c>
      <c r="E52" s="5"/>
      <c r="F52" s="57"/>
      <c r="G52" s="8"/>
      <c r="H52" s="8"/>
      <c r="I52" s="8"/>
      <c r="J52" s="58" t="str">
        <f t="shared" si="11"/>
        <v/>
      </c>
      <c r="K52" s="58" t="str">
        <f t="shared" si="12"/>
        <v/>
      </c>
      <c r="L52" s="58"/>
      <c r="M52" s="10"/>
    </row>
    <row r="53" spans="1:13" ht="30" x14ac:dyDescent="0.25">
      <c r="A53" s="24" t="s">
        <v>141</v>
      </c>
      <c r="B53" s="25" t="s">
        <v>88</v>
      </c>
      <c r="C53" s="56"/>
      <c r="D53" s="22" t="s">
        <v>18</v>
      </c>
      <c r="E53" s="5"/>
      <c r="F53" s="57"/>
      <c r="G53" s="8"/>
      <c r="H53" s="8"/>
      <c r="I53" s="8"/>
      <c r="J53" s="58" t="str">
        <f t="shared" si="11"/>
        <v/>
      </c>
      <c r="K53" s="58" t="str">
        <f t="shared" si="12"/>
        <v/>
      </c>
      <c r="L53" s="58"/>
      <c r="M53" s="10"/>
    </row>
    <row r="54" spans="1:13" ht="22.9" customHeight="1" x14ac:dyDescent="0.25">
      <c r="A54" s="24" t="s">
        <v>142</v>
      </c>
      <c r="B54" s="25" t="s">
        <v>89</v>
      </c>
      <c r="C54" s="56"/>
      <c r="D54" s="22" t="s">
        <v>18</v>
      </c>
      <c r="E54" s="5"/>
      <c r="F54" s="57"/>
      <c r="G54" s="8"/>
      <c r="H54" s="8"/>
      <c r="I54" s="8"/>
      <c r="J54" s="58" t="str">
        <f t="shared" si="11"/>
        <v/>
      </c>
      <c r="K54" s="58" t="str">
        <f t="shared" si="12"/>
        <v/>
      </c>
      <c r="L54" s="58"/>
      <c r="M54" s="10"/>
    </row>
    <row r="55" spans="1:13" ht="27" customHeight="1" x14ac:dyDescent="0.25">
      <c r="A55" s="24" t="s">
        <v>143</v>
      </c>
      <c r="B55" s="25" t="s">
        <v>90</v>
      </c>
      <c r="C55" s="56"/>
      <c r="D55" s="22" t="s">
        <v>18</v>
      </c>
      <c r="E55" s="5"/>
      <c r="F55" s="57"/>
      <c r="G55" s="8"/>
      <c r="H55" s="8"/>
      <c r="I55" s="8"/>
      <c r="J55" s="58" t="str">
        <f t="shared" si="11"/>
        <v/>
      </c>
      <c r="K55" s="58" t="str">
        <f t="shared" si="12"/>
        <v/>
      </c>
      <c r="L55" s="58"/>
      <c r="M55" s="10"/>
    </row>
    <row r="56" spans="1:13" ht="22.15" customHeight="1" x14ac:dyDescent="0.25">
      <c r="A56" s="24" t="s">
        <v>144</v>
      </c>
      <c r="B56" s="25" t="s">
        <v>91</v>
      </c>
      <c r="C56" s="56"/>
      <c r="D56" s="22" t="s">
        <v>18</v>
      </c>
      <c r="E56" s="5"/>
      <c r="F56" s="57"/>
      <c r="G56" s="8"/>
      <c r="H56" s="8"/>
      <c r="I56" s="8"/>
      <c r="J56" s="58" t="str">
        <f t="shared" ref="J56:J57" si="13">IF(AND(F56&gt;0,F56&lt;6),$G$6*F56,"")</f>
        <v/>
      </c>
      <c r="K56" s="58" t="str">
        <f t="shared" ref="K56:K57" si="14">IF(E56="JA","OK",IF(E56="NEIN","Ausschluss",""))</f>
        <v/>
      </c>
      <c r="L56" s="58"/>
      <c r="M56" s="10"/>
    </row>
    <row r="57" spans="1:13" ht="35.450000000000003" customHeight="1" x14ac:dyDescent="0.25">
      <c r="A57" s="24" t="s">
        <v>145</v>
      </c>
      <c r="B57" s="25" t="s">
        <v>117</v>
      </c>
      <c r="C57" s="56"/>
      <c r="D57" s="22" t="s">
        <v>18</v>
      </c>
      <c r="E57" s="5"/>
      <c r="F57" s="57"/>
      <c r="G57" s="8"/>
      <c r="H57" s="8"/>
      <c r="I57" s="8"/>
      <c r="J57" s="58" t="str">
        <f t="shared" si="13"/>
        <v/>
      </c>
      <c r="K57" s="58" t="str">
        <f t="shared" si="14"/>
        <v/>
      </c>
      <c r="L57" s="58"/>
      <c r="M57" s="10"/>
    </row>
    <row r="58" spans="1:13" ht="36.6" customHeight="1" x14ac:dyDescent="0.25">
      <c r="A58" s="24" t="s">
        <v>146</v>
      </c>
      <c r="B58" s="25" t="s">
        <v>92</v>
      </c>
      <c r="C58" s="56" t="s">
        <v>18</v>
      </c>
      <c r="D58" s="22"/>
      <c r="E58" s="8"/>
      <c r="F58" s="57">
        <v>4</v>
      </c>
      <c r="G58" s="5"/>
      <c r="H58" s="8"/>
      <c r="I58" s="5"/>
      <c r="J58" s="58">
        <v>4</v>
      </c>
      <c r="K58" s="58" t="str">
        <f>IF(ISERROR(F58*(IF(AND(LOWER(G58)="x",ISBLANK(H58),ISBLANK(I58)),$G$6,IF(AND(LOWER(H58)="x",ISBLANK(G58),ISBLANK(I58)),$H$6,IF(AND(LOWER(I58)="x",ISBLANK(H58),ISBLANK(G58)),$I$6,"x"))))),"",F58*(IF(AND(LOWER(G58)="x",ISBLANK(H58),ISBLANK(I58)),$G$6,IF(AND(LOWER(H58)="x",ISBLANK(G58),ISBLANK(I58)),$H$6,IF(AND(LOWER(I58)="x",ISBLANK(H58),ISBLANK(G58)),$I$6,"x")))))</f>
        <v/>
      </c>
      <c r="L58" s="58"/>
      <c r="M58" s="10"/>
    </row>
    <row r="59" spans="1:13" ht="19.149999999999999" customHeight="1" x14ac:dyDescent="0.25">
      <c r="A59" s="24" t="s">
        <v>147</v>
      </c>
      <c r="B59" s="25" t="s">
        <v>93</v>
      </c>
      <c r="C59" s="56"/>
      <c r="D59" s="22" t="s">
        <v>18</v>
      </c>
      <c r="E59" s="5"/>
      <c r="F59" s="57"/>
      <c r="G59" s="8"/>
      <c r="H59" s="8"/>
      <c r="I59" s="8"/>
      <c r="J59" s="58" t="str">
        <f t="shared" ref="J59:J61" si="15">IF(AND(F59&gt;0,F59&lt;6),$G$6*F59,"")</f>
        <v/>
      </c>
      <c r="K59" s="58" t="str">
        <f t="shared" ref="K59:K61" si="16">IF(E59="JA","OK",IF(E59="NEIN","Ausschluss",""))</f>
        <v/>
      </c>
      <c r="L59" s="58"/>
      <c r="M59" s="10"/>
    </row>
    <row r="60" spans="1:13" ht="22.15" customHeight="1" x14ac:dyDescent="0.25">
      <c r="A60" s="24" t="s">
        <v>148</v>
      </c>
      <c r="B60" s="25" t="s">
        <v>184</v>
      </c>
      <c r="C60" s="56"/>
      <c r="D60" s="22" t="s">
        <v>18</v>
      </c>
      <c r="E60" s="5"/>
      <c r="F60" s="57"/>
      <c r="G60" s="8"/>
      <c r="H60" s="8"/>
      <c r="I60" s="8"/>
      <c r="J60" s="58" t="str">
        <f t="shared" si="15"/>
        <v/>
      </c>
      <c r="K60" s="58" t="str">
        <f t="shared" si="16"/>
        <v/>
      </c>
      <c r="L60" s="58"/>
      <c r="M60" s="10"/>
    </row>
    <row r="61" spans="1:13" ht="24" customHeight="1" x14ac:dyDescent="0.25">
      <c r="A61" s="24" t="s">
        <v>149</v>
      </c>
      <c r="B61" s="25" t="s">
        <v>94</v>
      </c>
      <c r="C61" s="56"/>
      <c r="D61" s="22" t="s">
        <v>18</v>
      </c>
      <c r="E61" s="5"/>
      <c r="F61" s="57"/>
      <c r="G61" s="8"/>
      <c r="H61" s="8"/>
      <c r="I61" s="8"/>
      <c r="J61" s="58" t="str">
        <f t="shared" si="15"/>
        <v/>
      </c>
      <c r="K61" s="58" t="str">
        <f t="shared" si="16"/>
        <v/>
      </c>
      <c r="L61" s="58"/>
      <c r="M61" s="10"/>
    </row>
    <row r="62" spans="1:13" ht="34.15" customHeight="1" x14ac:dyDescent="0.25">
      <c r="A62" s="24" t="s">
        <v>150</v>
      </c>
      <c r="B62" s="25" t="s">
        <v>95</v>
      </c>
      <c r="C62" s="56" t="s">
        <v>18</v>
      </c>
      <c r="D62" s="22"/>
      <c r="E62" s="8"/>
      <c r="F62" s="57">
        <v>4</v>
      </c>
      <c r="G62" s="5"/>
      <c r="H62" s="8"/>
      <c r="I62" s="5"/>
      <c r="J62" s="58">
        <v>4</v>
      </c>
      <c r="K62" s="58" t="str">
        <f>IF(ISERROR(F62*(IF(AND(LOWER(G62)="x",ISBLANK(H62),ISBLANK(I62)),$G$6,IF(AND(LOWER(H62)="x",ISBLANK(G62),ISBLANK(I62)),$H$6,IF(AND(LOWER(I62)="x",ISBLANK(H62),ISBLANK(G62)),$I$6,"x"))))),"",F62*(IF(AND(LOWER(G62)="x",ISBLANK(H62),ISBLANK(I62)),$G$6,IF(AND(LOWER(H62)="x",ISBLANK(G62),ISBLANK(I62)),$H$6,IF(AND(LOWER(I62)="x",ISBLANK(H62),ISBLANK(G62)),$I$6,"x")))))</f>
        <v/>
      </c>
      <c r="L62" s="58"/>
      <c r="M62" s="10"/>
    </row>
    <row r="63" spans="1:13" ht="28.5" customHeight="1" x14ac:dyDescent="0.25">
      <c r="A63" s="24" t="s">
        <v>151</v>
      </c>
      <c r="B63" s="25" t="s">
        <v>96</v>
      </c>
      <c r="C63" s="56" t="s">
        <v>18</v>
      </c>
      <c r="D63" s="22"/>
      <c r="E63" s="8"/>
      <c r="F63" s="57">
        <v>4</v>
      </c>
      <c r="G63" s="5"/>
      <c r="H63" s="8"/>
      <c r="I63" s="5"/>
      <c r="J63" s="58">
        <v>4</v>
      </c>
      <c r="K63" s="58" t="str">
        <f>IF(ISERROR(F63*(IF(AND(LOWER(G63)="x",ISBLANK(H63),ISBLANK(I63)),$G$6,IF(AND(LOWER(H63)="x",ISBLANK(G63),ISBLANK(I63)),$H$6,IF(AND(LOWER(I63)="x",ISBLANK(H63),ISBLANK(G63)),$I$6,"x"))))),"",F63*(IF(AND(LOWER(G63)="x",ISBLANK(H63),ISBLANK(I63)),$G$6,IF(AND(LOWER(H63)="x",ISBLANK(G63),ISBLANK(I63)),$H$6,IF(AND(LOWER(I63)="x",ISBLANK(H63),ISBLANK(G63)),$I$6,"x")))))</f>
        <v/>
      </c>
      <c r="L63" s="58"/>
      <c r="M63" s="10"/>
    </row>
    <row r="64" spans="1:13" ht="22.15" customHeight="1" x14ac:dyDescent="0.25">
      <c r="A64" s="24" t="s">
        <v>152</v>
      </c>
      <c r="B64" s="25" t="s">
        <v>97</v>
      </c>
      <c r="C64" s="56" t="s">
        <v>18</v>
      </c>
      <c r="D64" s="22"/>
      <c r="E64" s="8"/>
      <c r="F64" s="57">
        <v>4</v>
      </c>
      <c r="G64" s="5"/>
      <c r="H64" s="8"/>
      <c r="I64" s="5"/>
      <c r="J64" s="58">
        <v>4</v>
      </c>
      <c r="K64" s="58" t="str">
        <f>IF(ISERROR(F64*(IF(AND(LOWER(G64)="x",ISBLANK(H64),ISBLANK(I64)),$G$6,IF(AND(LOWER(H64)="x",ISBLANK(G64),ISBLANK(I64)),$H$6,IF(AND(LOWER(I64)="x",ISBLANK(H64),ISBLANK(G64)),$I$6,"x"))))),"",F64*(IF(AND(LOWER(G64)="x",ISBLANK(H64),ISBLANK(I64)),$G$6,IF(AND(LOWER(H64)="x",ISBLANK(G64),ISBLANK(I64)),$H$6,IF(AND(LOWER(I64)="x",ISBLANK(H64),ISBLANK(G64)),$I$6,"x")))))</f>
        <v/>
      </c>
      <c r="L64" s="58"/>
      <c r="M64" s="10"/>
    </row>
    <row r="65" spans="1:13" ht="19.899999999999999" customHeight="1" x14ac:dyDescent="0.25">
      <c r="A65" s="24" t="s">
        <v>153</v>
      </c>
      <c r="B65" s="25" t="s">
        <v>116</v>
      </c>
      <c r="C65" s="56"/>
      <c r="D65" s="22" t="s">
        <v>18</v>
      </c>
      <c r="E65" s="5"/>
      <c r="F65" s="57"/>
      <c r="G65" s="8"/>
      <c r="H65" s="8"/>
      <c r="I65" s="8"/>
      <c r="J65" s="58" t="str">
        <f t="shared" ref="J65:J66" si="17">IF(AND(F65&gt;0,F65&lt;6),$G$6*F65,"")</f>
        <v/>
      </c>
      <c r="K65" s="58" t="str">
        <f t="shared" ref="K65:K66" si="18">IF(E65="JA","OK",IF(E65="NEIN","Ausschluss",""))</f>
        <v/>
      </c>
      <c r="L65" s="58"/>
      <c r="M65" s="10"/>
    </row>
    <row r="66" spans="1:13" ht="20.45" customHeight="1" x14ac:dyDescent="0.25">
      <c r="A66" s="24" t="s">
        <v>154</v>
      </c>
      <c r="B66" s="25" t="s">
        <v>191</v>
      </c>
      <c r="C66" s="56"/>
      <c r="D66" s="22" t="s">
        <v>18</v>
      </c>
      <c r="E66" s="5"/>
      <c r="F66" s="57"/>
      <c r="G66" s="8"/>
      <c r="H66" s="8"/>
      <c r="I66" s="8"/>
      <c r="J66" s="58" t="str">
        <f t="shared" si="17"/>
        <v/>
      </c>
      <c r="K66" s="58" t="str">
        <f t="shared" si="18"/>
        <v/>
      </c>
      <c r="L66" s="58"/>
      <c r="M66" s="10"/>
    </row>
    <row r="67" spans="1:13" ht="18" customHeight="1" x14ac:dyDescent="0.25">
      <c r="A67" s="24" t="s">
        <v>155</v>
      </c>
      <c r="B67" s="25" t="s">
        <v>98</v>
      </c>
      <c r="C67" s="56"/>
      <c r="D67" s="22" t="s">
        <v>18</v>
      </c>
      <c r="E67" s="5"/>
      <c r="F67" s="57"/>
      <c r="G67" s="8"/>
      <c r="H67" s="8"/>
      <c r="I67" s="8"/>
      <c r="J67" s="58" t="str">
        <f t="shared" ref="J67:J71" si="19">IF(AND(F67&gt;0,F67&lt;6),$G$6*F67,"")</f>
        <v/>
      </c>
      <c r="K67" s="58" t="str">
        <f t="shared" ref="K67:K71" si="20">IF(E67="JA","OK",IF(E67="NEIN","Ausschluss",""))</f>
        <v/>
      </c>
      <c r="L67" s="58"/>
      <c r="M67" s="10"/>
    </row>
    <row r="68" spans="1:13" ht="22.9" customHeight="1" x14ac:dyDescent="0.25">
      <c r="A68" s="24" t="s">
        <v>156</v>
      </c>
      <c r="B68" s="25" t="s">
        <v>99</v>
      </c>
      <c r="C68" s="56"/>
      <c r="D68" s="22" t="s">
        <v>18</v>
      </c>
      <c r="E68" s="5"/>
      <c r="F68" s="57"/>
      <c r="G68" s="8"/>
      <c r="H68" s="8"/>
      <c r="I68" s="8"/>
      <c r="J68" s="58" t="str">
        <f t="shared" si="19"/>
        <v/>
      </c>
      <c r="K68" s="58" t="str">
        <f t="shared" si="20"/>
        <v/>
      </c>
      <c r="L68" s="58"/>
      <c r="M68" s="10"/>
    </row>
    <row r="69" spans="1:13" ht="33.6" customHeight="1" x14ac:dyDescent="0.25">
      <c r="A69" s="24" t="s">
        <v>157</v>
      </c>
      <c r="B69" s="25" t="s">
        <v>112</v>
      </c>
      <c r="C69" s="56"/>
      <c r="D69" s="22" t="s">
        <v>18</v>
      </c>
      <c r="E69" s="5"/>
      <c r="F69" s="57"/>
      <c r="G69" s="8"/>
      <c r="H69" s="8"/>
      <c r="I69" s="8"/>
      <c r="J69" s="58" t="str">
        <f t="shared" si="19"/>
        <v/>
      </c>
      <c r="K69" s="58" t="str">
        <f t="shared" si="20"/>
        <v/>
      </c>
      <c r="L69" s="58"/>
      <c r="M69" s="10"/>
    </row>
    <row r="70" spans="1:13" ht="34.9" customHeight="1" x14ac:dyDescent="0.25">
      <c r="A70" s="24" t="s">
        <v>158</v>
      </c>
      <c r="B70" s="25" t="s">
        <v>113</v>
      </c>
      <c r="C70" s="56"/>
      <c r="D70" s="22" t="s">
        <v>18</v>
      </c>
      <c r="E70" s="5"/>
      <c r="F70" s="57"/>
      <c r="G70" s="8"/>
      <c r="H70" s="8"/>
      <c r="I70" s="8"/>
      <c r="J70" s="58" t="str">
        <f t="shared" si="19"/>
        <v/>
      </c>
      <c r="K70" s="58" t="str">
        <f t="shared" si="20"/>
        <v/>
      </c>
      <c r="L70" s="58"/>
      <c r="M70" s="10"/>
    </row>
    <row r="71" spans="1:13" ht="25.15" customHeight="1" x14ac:dyDescent="0.25">
      <c r="A71" s="24" t="s">
        <v>159</v>
      </c>
      <c r="B71" s="25" t="s">
        <v>181</v>
      </c>
      <c r="C71" s="56"/>
      <c r="D71" s="22" t="s">
        <v>18</v>
      </c>
      <c r="E71" s="5"/>
      <c r="F71" s="57"/>
      <c r="G71" s="8"/>
      <c r="H71" s="8"/>
      <c r="I71" s="8"/>
      <c r="J71" s="58" t="str">
        <f t="shared" si="19"/>
        <v/>
      </c>
      <c r="K71" s="58" t="str">
        <f t="shared" si="20"/>
        <v/>
      </c>
      <c r="L71" s="58"/>
    </row>
    <row r="72" spans="1:13" ht="34.9" customHeight="1" x14ac:dyDescent="0.25">
      <c r="A72" s="24" t="s">
        <v>160</v>
      </c>
      <c r="B72" s="25" t="s">
        <v>114</v>
      </c>
      <c r="C72" s="56"/>
      <c r="D72" s="22" t="s">
        <v>18</v>
      </c>
      <c r="E72" s="5"/>
      <c r="F72" s="57"/>
      <c r="G72" s="8"/>
      <c r="H72" s="8"/>
      <c r="I72" s="8"/>
      <c r="J72" s="58" t="str">
        <f t="shared" ref="J72" si="21">IF(AND(F72&gt;0,F72&lt;6),$G$6*F72,"")</f>
        <v/>
      </c>
      <c r="K72" s="58" t="str">
        <f t="shared" ref="K72" si="22">IF(E72="JA","OK",IF(E72="NEIN","Ausschluss",""))</f>
        <v/>
      </c>
      <c r="L72" s="58"/>
      <c r="M72" s="10"/>
    </row>
    <row r="73" spans="1:13" ht="62.25" customHeight="1" x14ac:dyDescent="0.25">
      <c r="A73" s="24" t="s">
        <v>161</v>
      </c>
      <c r="B73" s="25" t="s">
        <v>182</v>
      </c>
      <c r="C73" s="56" t="s">
        <v>18</v>
      </c>
      <c r="D73" s="22"/>
      <c r="E73" s="8"/>
      <c r="F73" s="57">
        <v>4</v>
      </c>
      <c r="G73" s="5"/>
      <c r="H73" s="8"/>
      <c r="I73" s="5"/>
      <c r="J73" s="58">
        <v>4</v>
      </c>
      <c r="K73" s="58" t="str">
        <f>IF(ISERROR(F73*(IF(AND(LOWER(G73)="x",ISBLANK(H73),ISBLANK(I73)),$G$6,IF(AND(LOWER(H73)="x",ISBLANK(G73),ISBLANK(I73)),$H$6,IF(AND(LOWER(I73)="x",ISBLANK(H73),ISBLANK(G73)),$I$6,"x"))))),"",F73*(IF(AND(LOWER(G73)="x",ISBLANK(H73),ISBLANK(I73)),$G$6,IF(AND(LOWER(H73)="x",ISBLANK(G73),ISBLANK(I73)),$H$6,IF(AND(LOWER(I73)="x",ISBLANK(H73),ISBLANK(G73)),$I$6,"x")))))</f>
        <v/>
      </c>
      <c r="L73" s="58"/>
      <c r="M73" s="10"/>
    </row>
    <row r="74" spans="1:13" ht="24" customHeight="1" x14ac:dyDescent="0.25">
      <c r="A74" s="24" t="s">
        <v>162</v>
      </c>
      <c r="B74" s="25" t="s">
        <v>185</v>
      </c>
      <c r="C74" s="56"/>
      <c r="D74" s="22" t="s">
        <v>18</v>
      </c>
      <c r="E74" s="5"/>
      <c r="F74" s="57"/>
      <c r="G74" s="8"/>
      <c r="H74" s="8"/>
      <c r="I74" s="8"/>
      <c r="J74" s="58" t="str">
        <f t="shared" ref="J74" si="23">IF(AND(F74&gt;0,F74&lt;6),$G$6*F74,"")</f>
        <v/>
      </c>
      <c r="K74" s="58" t="str">
        <f t="shared" ref="K74" si="24">IF(E74="JA","OK",IF(E74="NEIN","Ausschluss",""))</f>
        <v/>
      </c>
      <c r="L74" s="58"/>
      <c r="M74" s="10"/>
    </row>
    <row r="75" spans="1:13" ht="24" customHeight="1" x14ac:dyDescent="0.25">
      <c r="A75" s="24" t="s">
        <v>163</v>
      </c>
      <c r="B75" s="25" t="s">
        <v>183</v>
      </c>
      <c r="C75" s="56"/>
      <c r="D75" s="22" t="s">
        <v>18</v>
      </c>
      <c r="E75" s="5"/>
      <c r="F75" s="57"/>
      <c r="G75" s="8"/>
      <c r="H75" s="8"/>
      <c r="I75" s="8"/>
      <c r="J75" s="58" t="str">
        <f t="shared" ref="J75" si="25">IF(AND(F75&gt;0,F75&lt;6),$G$6*F75,"")</f>
        <v/>
      </c>
      <c r="K75" s="58" t="str">
        <f t="shared" ref="K75" si="26">IF(E75="JA","OK",IF(E75="NEIN","Ausschluss",""))</f>
        <v/>
      </c>
      <c r="L75" s="58"/>
      <c r="M75" s="10"/>
    </row>
    <row r="76" spans="1:13" ht="24" customHeight="1" x14ac:dyDescent="0.25">
      <c r="A76" s="24" t="s">
        <v>164</v>
      </c>
      <c r="B76" s="25" t="s">
        <v>100</v>
      </c>
      <c r="C76" s="56"/>
      <c r="D76" s="22" t="s">
        <v>18</v>
      </c>
      <c r="E76" s="5"/>
      <c r="F76" s="57"/>
      <c r="G76" s="8"/>
      <c r="H76" s="8"/>
      <c r="I76" s="8"/>
      <c r="J76" s="58" t="str">
        <f t="shared" ref="J76:J80" si="27">IF(AND(F76&gt;0,F76&lt;6),$G$6*F76,"")</f>
        <v/>
      </c>
      <c r="K76" s="58" t="str">
        <f t="shared" ref="K76:K80" si="28">IF(E76="JA","OK",IF(E76="NEIN","Ausschluss",""))</f>
        <v/>
      </c>
      <c r="L76" s="58"/>
      <c r="M76" s="10"/>
    </row>
    <row r="77" spans="1:13" ht="24" customHeight="1" x14ac:dyDescent="0.25">
      <c r="A77" s="24" t="s">
        <v>165</v>
      </c>
      <c r="B77" s="25" t="s">
        <v>101</v>
      </c>
      <c r="C77" s="56" t="s">
        <v>18</v>
      </c>
      <c r="D77" s="22"/>
      <c r="E77" s="8"/>
      <c r="F77" s="57">
        <v>4</v>
      </c>
      <c r="G77" s="5"/>
      <c r="H77" s="8"/>
      <c r="I77" s="5"/>
      <c r="J77" s="58">
        <f t="shared" si="27"/>
        <v>4</v>
      </c>
      <c r="K77" s="58" t="str">
        <f t="shared" si="28"/>
        <v/>
      </c>
      <c r="L77" s="58"/>
      <c r="M77" s="10"/>
    </row>
    <row r="78" spans="1:13" ht="24" customHeight="1" x14ac:dyDescent="0.25">
      <c r="A78" s="24" t="s">
        <v>166</v>
      </c>
      <c r="B78" s="25" t="s">
        <v>102</v>
      </c>
      <c r="C78" s="56"/>
      <c r="D78" s="22" t="s">
        <v>18</v>
      </c>
      <c r="E78" s="5"/>
      <c r="F78" s="57"/>
      <c r="G78" s="8"/>
      <c r="H78" s="8"/>
      <c r="I78" s="8"/>
      <c r="J78" s="58" t="str">
        <f t="shared" si="27"/>
        <v/>
      </c>
      <c r="K78" s="58" t="str">
        <f t="shared" si="28"/>
        <v/>
      </c>
      <c r="L78" s="58"/>
      <c r="M78" s="10"/>
    </row>
    <row r="79" spans="1:13" ht="24" customHeight="1" x14ac:dyDescent="0.25">
      <c r="A79" s="24" t="s">
        <v>167</v>
      </c>
      <c r="B79" s="25" t="s">
        <v>103</v>
      </c>
      <c r="C79" s="56"/>
      <c r="D79" s="22" t="s">
        <v>18</v>
      </c>
      <c r="E79" s="5"/>
      <c r="F79" s="57"/>
      <c r="G79" s="8"/>
      <c r="H79" s="8"/>
      <c r="I79" s="8"/>
      <c r="J79" s="58" t="str">
        <f t="shared" si="27"/>
        <v/>
      </c>
      <c r="K79" s="58" t="str">
        <f t="shared" si="28"/>
        <v/>
      </c>
      <c r="L79" s="58"/>
      <c r="M79" s="10"/>
    </row>
    <row r="80" spans="1:13" ht="24" customHeight="1" x14ac:dyDescent="0.25">
      <c r="A80" s="24" t="s">
        <v>168</v>
      </c>
      <c r="B80" s="25" t="s">
        <v>104</v>
      </c>
      <c r="C80" s="56"/>
      <c r="D80" s="22" t="s">
        <v>18</v>
      </c>
      <c r="E80" s="5"/>
      <c r="F80" s="57"/>
      <c r="G80" s="8"/>
      <c r="H80" s="8"/>
      <c r="I80" s="8"/>
      <c r="J80" s="58" t="str">
        <f t="shared" si="27"/>
        <v/>
      </c>
      <c r="K80" s="58" t="str">
        <f t="shared" si="28"/>
        <v/>
      </c>
      <c r="L80" s="58"/>
      <c r="M80" s="10"/>
    </row>
    <row r="81" spans="1:13" ht="70.150000000000006" customHeight="1" x14ac:dyDescent="0.25">
      <c r="A81" s="24" t="s">
        <v>169</v>
      </c>
      <c r="B81" s="25" t="s">
        <v>118</v>
      </c>
      <c r="C81" s="56"/>
      <c r="D81" s="22" t="s">
        <v>18</v>
      </c>
      <c r="E81" s="5"/>
      <c r="F81" s="57"/>
      <c r="G81" s="8"/>
      <c r="H81" s="8"/>
      <c r="I81" s="8"/>
      <c r="J81" s="58" t="str">
        <f t="shared" ref="J81:J85" si="29">IF(AND(F81&gt;0,F81&lt;6),$G$6*F81,"")</f>
        <v/>
      </c>
      <c r="K81" s="58" t="str">
        <f t="shared" ref="K81:K85" si="30">IF(E81="JA","OK",IF(E81="NEIN","Ausschluss",""))</f>
        <v/>
      </c>
      <c r="L81" s="58"/>
      <c r="M81" s="10"/>
    </row>
    <row r="82" spans="1:13" ht="130.15" customHeight="1" x14ac:dyDescent="0.25">
      <c r="A82" s="24" t="s">
        <v>170</v>
      </c>
      <c r="B82" s="25" t="s">
        <v>119</v>
      </c>
      <c r="C82" s="56"/>
      <c r="D82" s="22" t="s">
        <v>18</v>
      </c>
      <c r="E82" s="5"/>
      <c r="F82" s="57"/>
      <c r="G82" s="8"/>
      <c r="H82" s="8"/>
      <c r="I82" s="8"/>
      <c r="J82" s="58" t="str">
        <f t="shared" si="29"/>
        <v/>
      </c>
      <c r="K82" s="58" t="str">
        <f t="shared" si="30"/>
        <v/>
      </c>
      <c r="L82" s="58"/>
      <c r="M82" s="10"/>
    </row>
    <row r="83" spans="1:13" ht="129.75" customHeight="1" x14ac:dyDescent="0.25">
      <c r="A83" s="24" t="s">
        <v>171</v>
      </c>
      <c r="B83" s="25" t="s">
        <v>120</v>
      </c>
      <c r="C83" s="56"/>
      <c r="D83" s="22" t="s">
        <v>18</v>
      </c>
      <c r="E83" s="5"/>
      <c r="F83" s="57"/>
      <c r="G83" s="8"/>
      <c r="H83" s="8"/>
      <c r="I83" s="8"/>
      <c r="J83" s="58" t="str">
        <f t="shared" si="29"/>
        <v/>
      </c>
      <c r="K83" s="58" t="str">
        <f t="shared" si="30"/>
        <v/>
      </c>
      <c r="L83" s="58"/>
      <c r="M83" s="10"/>
    </row>
    <row r="84" spans="1:13" ht="66" customHeight="1" x14ac:dyDescent="0.25">
      <c r="A84" s="24" t="s">
        <v>172</v>
      </c>
      <c r="B84" s="25" t="s">
        <v>105</v>
      </c>
      <c r="C84" s="56"/>
      <c r="D84" s="22" t="s">
        <v>18</v>
      </c>
      <c r="E84" s="5"/>
      <c r="F84" s="57"/>
      <c r="G84" s="8"/>
      <c r="H84" s="8"/>
      <c r="I84" s="8"/>
      <c r="J84" s="58" t="str">
        <f t="shared" si="29"/>
        <v/>
      </c>
      <c r="K84" s="58" t="str">
        <f t="shared" si="30"/>
        <v/>
      </c>
      <c r="L84" s="58"/>
      <c r="M84" s="10"/>
    </row>
    <row r="85" spans="1:13" ht="54.75" customHeight="1" x14ac:dyDescent="0.25">
      <c r="A85" s="24" t="s">
        <v>173</v>
      </c>
      <c r="B85" s="25" t="s">
        <v>187</v>
      </c>
      <c r="C85" s="56"/>
      <c r="D85" s="22" t="s">
        <v>18</v>
      </c>
      <c r="E85" s="5"/>
      <c r="F85" s="57"/>
      <c r="G85" s="8"/>
      <c r="H85" s="8"/>
      <c r="I85" s="8"/>
      <c r="J85" s="58" t="str">
        <f t="shared" si="29"/>
        <v/>
      </c>
      <c r="K85" s="58" t="str">
        <f t="shared" si="30"/>
        <v/>
      </c>
      <c r="L85" s="58"/>
      <c r="M85" s="10"/>
    </row>
    <row r="86" spans="1:13" ht="19.149999999999999" customHeight="1" x14ac:dyDescent="0.25">
      <c r="A86" s="24" t="s">
        <v>174</v>
      </c>
      <c r="B86" s="25" t="s">
        <v>106</v>
      </c>
      <c r="C86" s="56"/>
      <c r="D86" s="22" t="s">
        <v>18</v>
      </c>
      <c r="E86" s="5"/>
      <c r="F86" s="57"/>
      <c r="G86" s="8"/>
      <c r="H86" s="8"/>
      <c r="I86" s="8"/>
      <c r="J86" s="58" t="str">
        <f t="shared" ref="J86:J87" si="31">IF(AND(F86&gt;0,F86&lt;6),$G$6*F86,"")</f>
        <v/>
      </c>
      <c r="K86" s="58" t="str">
        <f t="shared" ref="K86:K87" si="32">IF(E86="JA","OK",IF(E86="NEIN","Ausschluss",""))</f>
        <v/>
      </c>
      <c r="L86" s="58"/>
      <c r="M86" s="10"/>
    </row>
    <row r="87" spans="1:13" ht="18" customHeight="1" x14ac:dyDescent="0.25">
      <c r="A87" s="24" t="s">
        <v>175</v>
      </c>
      <c r="B87" s="25" t="s">
        <v>107</v>
      </c>
      <c r="C87" s="56"/>
      <c r="D87" s="22" t="s">
        <v>18</v>
      </c>
      <c r="E87" s="5"/>
      <c r="F87" s="57"/>
      <c r="G87" s="8"/>
      <c r="H87" s="8"/>
      <c r="I87" s="8"/>
      <c r="J87" s="58" t="str">
        <f t="shared" si="31"/>
        <v/>
      </c>
      <c r="K87" s="58" t="str">
        <f t="shared" si="32"/>
        <v/>
      </c>
      <c r="L87" s="58"/>
      <c r="M87" s="10"/>
    </row>
    <row r="88" spans="1:13" ht="36.6" customHeight="1" x14ac:dyDescent="0.25">
      <c r="A88" s="24" t="s">
        <v>176</v>
      </c>
      <c r="B88" s="25" t="s">
        <v>108</v>
      </c>
      <c r="C88" s="56"/>
      <c r="D88" s="22" t="s">
        <v>18</v>
      </c>
      <c r="E88" s="5"/>
      <c r="F88" s="57"/>
      <c r="G88" s="8"/>
      <c r="H88" s="8"/>
      <c r="I88" s="8"/>
      <c r="J88" s="58" t="str">
        <f t="shared" ref="J88:J90" si="33">IF(AND(F88&gt;0,F88&lt;6),$G$6*F88,"")</f>
        <v/>
      </c>
      <c r="K88" s="58" t="str">
        <f t="shared" ref="K88:K90" si="34">IF(E88="JA","OK",IF(E88="NEIN","Ausschluss",""))</f>
        <v/>
      </c>
      <c r="L88" s="58"/>
      <c r="M88" s="10"/>
    </row>
    <row r="89" spans="1:13" ht="36.6" customHeight="1" x14ac:dyDescent="0.25">
      <c r="A89" s="24" t="s">
        <v>177</v>
      </c>
      <c r="B89" s="25" t="s">
        <v>109</v>
      </c>
      <c r="C89" s="56"/>
      <c r="D89" s="22" t="s">
        <v>18</v>
      </c>
      <c r="E89" s="5"/>
      <c r="F89" s="57"/>
      <c r="G89" s="8"/>
      <c r="H89" s="8"/>
      <c r="I89" s="8"/>
      <c r="J89" s="58" t="str">
        <f t="shared" si="33"/>
        <v/>
      </c>
      <c r="K89" s="58" t="str">
        <f t="shared" si="34"/>
        <v/>
      </c>
      <c r="L89" s="58"/>
      <c r="M89" s="10"/>
    </row>
    <row r="90" spans="1:13" ht="201.75" customHeight="1" x14ac:dyDescent="0.25">
      <c r="A90" s="24" t="s">
        <v>178</v>
      </c>
      <c r="B90" s="25" t="s">
        <v>110</v>
      </c>
      <c r="C90" s="56"/>
      <c r="D90" s="22" t="s">
        <v>18</v>
      </c>
      <c r="E90" s="5"/>
      <c r="F90" s="57"/>
      <c r="G90" s="8"/>
      <c r="H90" s="8"/>
      <c r="I90" s="8"/>
      <c r="J90" s="58" t="str">
        <f t="shared" si="33"/>
        <v/>
      </c>
      <c r="K90" s="58" t="str">
        <f t="shared" si="34"/>
        <v/>
      </c>
      <c r="L90" s="58"/>
      <c r="M90" s="10"/>
    </row>
    <row r="91" spans="1:13" s="61" customFormat="1" x14ac:dyDescent="0.25">
      <c r="A91" s="7"/>
      <c r="B91" s="59"/>
      <c r="C91" s="60"/>
      <c r="D91" s="22"/>
      <c r="E91" s="9"/>
      <c r="F91" s="57"/>
      <c r="G91" s="6"/>
      <c r="H91" s="6"/>
      <c r="I91" s="6"/>
      <c r="J91" s="58" t="str">
        <f>IF(AND(F91&gt;0,F91&lt;6),$G$6*F91,"")</f>
        <v/>
      </c>
      <c r="K91" s="58">
        <f>SUM(K12:K90)</f>
        <v>0</v>
      </c>
      <c r="L91" s="58"/>
      <c r="M91" s="7"/>
    </row>
    <row r="92" spans="1:13" x14ac:dyDescent="0.25">
      <c r="A92" s="81"/>
      <c r="B92" s="81"/>
      <c r="C92" s="81"/>
      <c r="D92" s="81"/>
      <c r="E92" s="81"/>
      <c r="F92" s="81"/>
      <c r="G92" s="81"/>
      <c r="H92" s="81"/>
      <c r="I92" s="81"/>
      <c r="J92" s="81"/>
      <c r="K92" s="81"/>
      <c r="L92" s="81"/>
      <c r="M92" s="82"/>
    </row>
    <row r="93" spans="1:13" x14ac:dyDescent="0.25">
      <c r="A93" s="83" t="s">
        <v>27</v>
      </c>
      <c r="B93" s="83"/>
      <c r="C93" s="83"/>
      <c r="D93" s="83"/>
      <c r="E93" s="83"/>
      <c r="F93" s="83"/>
      <c r="G93" s="83"/>
      <c r="H93" s="83"/>
      <c r="I93" s="84"/>
      <c r="J93" s="58">
        <f>SUM(J12:J90)</f>
        <v>44</v>
      </c>
      <c r="K93" s="58">
        <f>SUM(K10, K91)</f>
        <v>0</v>
      </c>
      <c r="L93" s="58"/>
      <c r="M93" s="68" t="s">
        <v>13</v>
      </c>
    </row>
    <row r="94" spans="1:13" x14ac:dyDescent="0.25">
      <c r="A94" s="85"/>
      <c r="B94" s="85"/>
      <c r="C94" s="85"/>
      <c r="D94" s="85"/>
      <c r="E94" s="85"/>
      <c r="F94" s="85"/>
      <c r="G94" s="85"/>
      <c r="H94" s="85"/>
      <c r="I94" s="86"/>
      <c r="J94" s="69">
        <v>1</v>
      </c>
      <c r="K94" s="70">
        <f>IF(ISERROR(K93/J93),0,K93/J93)</f>
        <v>0</v>
      </c>
      <c r="L94" s="70"/>
      <c r="M94" s="71"/>
    </row>
  </sheetData>
  <sheetProtection algorithmName="SHA-512" hashValue="tmPNYbVCnyrhGxbFdXWppFn53xJg9jOgt0lWUW+7kfTdqDgQJaaRGpUImtMILfNYenPiS+FmqUADANO2JPWfKw==" saltValue="PxURGpz4Z16T5d8jEsuwxQ==" spinCount="100000" sheet="1" objects="1" scenarios="1"/>
  <mergeCells count="23">
    <mergeCell ref="A1:M1"/>
    <mergeCell ref="D2:I2"/>
    <mergeCell ref="A3:B3"/>
    <mergeCell ref="D3:E3"/>
    <mergeCell ref="G3:I3"/>
    <mergeCell ref="K4:K6"/>
    <mergeCell ref="M4:M6"/>
    <mergeCell ref="A4:A6"/>
    <mergeCell ref="B4:B6"/>
    <mergeCell ref="C4:C6"/>
    <mergeCell ref="D4:D5"/>
    <mergeCell ref="E4:E6"/>
    <mergeCell ref="L4:L6"/>
    <mergeCell ref="F4:F5"/>
    <mergeCell ref="G4:G5"/>
    <mergeCell ref="H4:H5"/>
    <mergeCell ref="I4:I5"/>
    <mergeCell ref="J4:J6"/>
    <mergeCell ref="B7:M7"/>
    <mergeCell ref="B11:M11"/>
    <mergeCell ref="A92:M92"/>
    <mergeCell ref="A93:I93"/>
    <mergeCell ref="A94:I94"/>
  </mergeCells>
  <phoneticPr fontId="4" type="noConversion"/>
  <conditionalFormatting sqref="E8:E9 E12:E33 E78:E90 E76 E35:E71 E74">
    <cfRule type="expression" dxfId="302" priority="1122">
      <formula>$D8=""</formula>
    </cfRule>
    <cfRule type="expression" dxfId="301" priority="1123">
      <formula>$D8="X"</formula>
    </cfRule>
    <cfRule type="expression" dxfId="300" priority="1124">
      <formula>$C8=""</formula>
    </cfRule>
    <cfRule type="expression" dxfId="299" priority="1125">
      <formula>$C8="X"</formula>
    </cfRule>
  </conditionalFormatting>
  <conditionalFormatting sqref="G8:I9 G31:I31">
    <cfRule type="expression" dxfId="298" priority="1077">
      <formula>$D8="X"</formula>
    </cfRule>
  </conditionalFormatting>
  <conditionalFormatting sqref="H8:H9 H12:H33 H78:H90 H76 H35:H71 H74">
    <cfRule type="expression" dxfId="297" priority="1121">
      <formula>$C8="X"</formula>
    </cfRule>
  </conditionalFormatting>
  <conditionalFormatting sqref="K8:L9">
    <cfRule type="containsText" dxfId="296" priority="1090" operator="containsText" text="Ausschluss">
      <formula>NOT(ISERROR(SEARCH("Ausschluss",K8)))</formula>
    </cfRule>
    <cfRule type="containsText" dxfId="295" priority="1091" operator="containsText" text="OK">
      <formula>NOT(ISERROR(SEARCH("OK",K8)))</formula>
    </cfRule>
  </conditionalFormatting>
  <conditionalFormatting sqref="B8:B9 B12:B33 B78:B90 B76 B35:B47 B63:B71 B74">
    <cfRule type="expression" dxfId="294" priority="1075">
      <formula>AND($C8="KO",$D8="Nein")</formula>
    </cfRule>
    <cfRule type="expression" dxfId="293" priority="1076">
      <formula>$C8="KO"</formula>
    </cfRule>
  </conditionalFormatting>
  <conditionalFormatting sqref="K12:L12">
    <cfRule type="containsText" dxfId="292" priority="977" operator="containsText" text="Ausschluss">
      <formula>NOT(ISERROR(SEARCH("Ausschluss",K12)))</formula>
    </cfRule>
    <cfRule type="containsText" dxfId="291" priority="978" operator="containsText" text="OK">
      <formula>NOT(ISERROR(SEARCH("OK",K12)))</formula>
    </cfRule>
  </conditionalFormatting>
  <conditionalFormatting sqref="L31">
    <cfRule type="containsText" dxfId="290" priority="1001" operator="containsText" text="Ausschluss">
      <formula>NOT(ISERROR(SEARCH("Ausschluss",L31)))</formula>
    </cfRule>
    <cfRule type="containsText" dxfId="289" priority="1002" operator="containsText" text="OK">
      <formula>NOT(ISERROR(SEARCH("OK",L31)))</formula>
    </cfRule>
  </conditionalFormatting>
  <conditionalFormatting sqref="K20:L20">
    <cfRule type="containsText" dxfId="288" priority="765" operator="containsText" text="Ausschluss">
      <formula>NOT(ISERROR(SEARCH("Ausschluss",K20)))</formula>
    </cfRule>
    <cfRule type="containsText" dxfId="287" priority="766" operator="containsText" text="OK">
      <formula>NOT(ISERROR(SEARCH("OK",K20)))</formula>
    </cfRule>
  </conditionalFormatting>
  <conditionalFormatting sqref="K31">
    <cfRule type="containsText" dxfId="286" priority="987" operator="containsText" text="Ausschluss">
      <formula>NOT(ISERROR(SEARCH("Ausschluss",K31)))</formula>
    </cfRule>
    <cfRule type="containsText" dxfId="285" priority="988" operator="containsText" text="OK">
      <formula>NOT(ISERROR(SEARCH("OK",K31)))</formula>
    </cfRule>
  </conditionalFormatting>
  <conditionalFormatting sqref="G12:I12">
    <cfRule type="expression" dxfId="284" priority="979">
      <formula>$D12="X"</formula>
    </cfRule>
  </conditionalFormatting>
  <conditionalFormatting sqref="K48:L48">
    <cfRule type="containsText" dxfId="283" priority="527" operator="containsText" text="Ausschluss">
      <formula>NOT(ISERROR(SEARCH("Ausschluss",K48)))</formula>
    </cfRule>
    <cfRule type="containsText" dxfId="282" priority="528" operator="containsText" text="OK">
      <formula>NOT(ISERROR(SEARCH("OK",K48)))</formula>
    </cfRule>
  </conditionalFormatting>
  <conditionalFormatting sqref="G16:I16">
    <cfRule type="expression" dxfId="281" priority="799">
      <formula>$D16="X"</formula>
    </cfRule>
  </conditionalFormatting>
  <conditionalFormatting sqref="K16:L16">
    <cfRule type="containsText" dxfId="280" priority="797" operator="containsText" text="Ausschluss">
      <formula>NOT(ISERROR(SEARCH("Ausschluss",K16)))</formula>
    </cfRule>
    <cfRule type="containsText" dxfId="279" priority="798" operator="containsText" text="OK">
      <formula>NOT(ISERROR(SEARCH("OK",K16)))</formula>
    </cfRule>
  </conditionalFormatting>
  <conditionalFormatting sqref="K19:L19">
    <cfRule type="containsText" dxfId="278" priority="773" operator="containsText" text="Ausschluss">
      <formula>NOT(ISERROR(SEARCH("Ausschluss",K19)))</formula>
    </cfRule>
    <cfRule type="containsText" dxfId="277" priority="774" operator="containsText" text="OK">
      <formula>NOT(ISERROR(SEARCH("OK",K19)))</formula>
    </cfRule>
  </conditionalFormatting>
  <conditionalFormatting sqref="G19:I19">
    <cfRule type="expression" dxfId="276" priority="775">
      <formula>$D19="X"</formula>
    </cfRule>
  </conditionalFormatting>
  <conditionalFormatting sqref="K28:L28">
    <cfRule type="containsText" dxfId="275" priority="701" operator="containsText" text="Ausschluss">
      <formula>NOT(ISERROR(SEARCH("Ausschluss",K28)))</formula>
    </cfRule>
    <cfRule type="containsText" dxfId="274" priority="702" operator="containsText" text="OK">
      <formula>NOT(ISERROR(SEARCH("OK",K28)))</formula>
    </cfRule>
  </conditionalFormatting>
  <conditionalFormatting sqref="G14:I14">
    <cfRule type="expression" dxfId="273" priority="815">
      <formula>$D14="X"</formula>
    </cfRule>
  </conditionalFormatting>
  <conditionalFormatting sqref="G20:I20">
    <cfRule type="expression" dxfId="272" priority="767">
      <formula>$D20="X"</formula>
    </cfRule>
  </conditionalFormatting>
  <conditionalFormatting sqref="K60:L60">
    <cfRule type="containsText" dxfId="271" priority="429" operator="containsText" text="Ausschluss">
      <formula>NOT(ISERROR(SEARCH("Ausschluss",K60)))</formula>
    </cfRule>
    <cfRule type="containsText" dxfId="270" priority="430" operator="containsText" text="OK">
      <formula>NOT(ISERROR(SEARCH("OK",K60)))</formula>
    </cfRule>
  </conditionalFormatting>
  <conditionalFormatting sqref="K38:L38">
    <cfRule type="containsText" dxfId="269" priority="609" operator="containsText" text="Ausschluss">
      <formula>NOT(ISERROR(SEARCH("Ausschluss",K38)))</formula>
    </cfRule>
    <cfRule type="containsText" dxfId="268" priority="610" operator="containsText" text="OK">
      <formula>NOT(ISERROR(SEARCH("OK",K38)))</formula>
    </cfRule>
  </conditionalFormatting>
  <conditionalFormatting sqref="G39:I39">
    <cfRule type="expression" dxfId="267" priority="603">
      <formula>$D39="X"</formula>
    </cfRule>
  </conditionalFormatting>
  <conditionalFormatting sqref="K39:L39">
    <cfRule type="containsText" dxfId="266" priority="601" operator="containsText" text="Ausschluss">
      <formula>NOT(ISERROR(SEARCH("Ausschluss",K39)))</formula>
    </cfRule>
    <cfRule type="containsText" dxfId="265" priority="602" operator="containsText" text="OK">
      <formula>NOT(ISERROR(SEARCH("OK",K39)))</formula>
    </cfRule>
  </conditionalFormatting>
  <conditionalFormatting sqref="G78:I78">
    <cfRule type="expression" dxfId="264" priority="259">
      <formula>$D78="X"</formula>
    </cfRule>
  </conditionalFormatting>
  <conditionalFormatting sqref="K78:L78">
    <cfRule type="containsText" dxfId="263" priority="257" operator="containsText" text="Ausschluss">
      <formula>NOT(ISERROR(SEARCH("Ausschluss",K78)))</formula>
    </cfRule>
    <cfRule type="containsText" dxfId="262" priority="258" operator="containsText" text="OK">
      <formula>NOT(ISERROR(SEARCH("OK",K78)))</formula>
    </cfRule>
  </conditionalFormatting>
  <conditionalFormatting sqref="K22">
    <cfRule type="containsText" dxfId="261" priority="673" operator="containsText" text="Ausschluss">
      <formula>NOT(ISERROR(SEARCH("Ausschluss",K22)))</formula>
    </cfRule>
    <cfRule type="containsText" dxfId="260" priority="674" operator="containsText" text="OK">
      <formula>NOT(ISERROR(SEARCH("OK",K22)))</formula>
    </cfRule>
  </conditionalFormatting>
  <conditionalFormatting sqref="G30:I30">
    <cfRule type="expression" dxfId="259" priority="667">
      <formula>$D30="X"</formula>
    </cfRule>
  </conditionalFormatting>
  <conditionalFormatting sqref="K30:L30">
    <cfRule type="containsText" dxfId="258" priority="665" operator="containsText" text="Ausschluss">
      <formula>NOT(ISERROR(SEARCH("Ausschluss",K30)))</formula>
    </cfRule>
    <cfRule type="containsText" dxfId="257" priority="666" operator="containsText" text="OK">
      <formula>NOT(ISERROR(SEARCH("OK",K30)))</formula>
    </cfRule>
  </conditionalFormatting>
  <conditionalFormatting sqref="G53:I53">
    <cfRule type="expression" dxfId="256" priority="489">
      <formula>$D53="X"</formula>
    </cfRule>
  </conditionalFormatting>
  <conditionalFormatting sqref="K53:L53">
    <cfRule type="containsText" dxfId="255" priority="487" operator="containsText" text="Ausschluss">
      <formula>NOT(ISERROR(SEARCH("Ausschluss",K53)))</formula>
    </cfRule>
    <cfRule type="containsText" dxfId="254" priority="488" operator="containsText" text="OK">
      <formula>NOT(ISERROR(SEARCH("OK",K53)))</formula>
    </cfRule>
  </conditionalFormatting>
  <conditionalFormatting sqref="G13:I13">
    <cfRule type="expression" dxfId="253" priority="823">
      <formula>$D13="X"</formula>
    </cfRule>
  </conditionalFormatting>
  <conditionalFormatting sqref="K13:L13">
    <cfRule type="containsText" dxfId="252" priority="821" operator="containsText" text="Ausschluss">
      <formula>NOT(ISERROR(SEARCH("Ausschluss",K13)))</formula>
    </cfRule>
    <cfRule type="containsText" dxfId="251" priority="822" operator="containsText" text="OK">
      <formula>NOT(ISERROR(SEARCH("OK",K13)))</formula>
    </cfRule>
  </conditionalFormatting>
  <conditionalFormatting sqref="G27:I27">
    <cfRule type="expression" dxfId="250" priority="711">
      <formula>$D27="X"</formula>
    </cfRule>
  </conditionalFormatting>
  <conditionalFormatting sqref="K14:L14">
    <cfRule type="containsText" dxfId="249" priority="813" operator="containsText" text="Ausschluss">
      <formula>NOT(ISERROR(SEARCH("Ausschluss",K14)))</formula>
    </cfRule>
    <cfRule type="containsText" dxfId="248" priority="814" operator="containsText" text="OK">
      <formula>NOT(ISERROR(SEARCH("OK",K14)))</formula>
    </cfRule>
  </conditionalFormatting>
  <conditionalFormatting sqref="G15:I15">
    <cfRule type="expression" dxfId="247" priority="807">
      <formula>$D15="X"</formula>
    </cfRule>
  </conditionalFormatting>
  <conditionalFormatting sqref="K15:L15">
    <cfRule type="containsText" dxfId="246" priority="805" operator="containsText" text="Ausschluss">
      <formula>NOT(ISERROR(SEARCH("Ausschluss",K15)))</formula>
    </cfRule>
    <cfRule type="containsText" dxfId="245" priority="806" operator="containsText" text="OK">
      <formula>NOT(ISERROR(SEARCH("OK",K15)))</formula>
    </cfRule>
  </conditionalFormatting>
  <conditionalFormatting sqref="G17:I17">
    <cfRule type="expression" dxfId="244" priority="791">
      <formula>$D17="X"</formula>
    </cfRule>
  </conditionalFormatting>
  <conditionalFormatting sqref="K17:L17">
    <cfRule type="containsText" dxfId="243" priority="789" operator="containsText" text="Ausschluss">
      <formula>NOT(ISERROR(SEARCH("Ausschluss",K17)))</formula>
    </cfRule>
    <cfRule type="containsText" dxfId="242" priority="790" operator="containsText" text="OK">
      <formula>NOT(ISERROR(SEARCH("OK",K17)))</formula>
    </cfRule>
  </conditionalFormatting>
  <conditionalFormatting sqref="G18:I18">
    <cfRule type="expression" dxfId="241" priority="783">
      <formula>$D18="X"</formula>
    </cfRule>
  </conditionalFormatting>
  <conditionalFormatting sqref="K18:L18">
    <cfRule type="containsText" dxfId="240" priority="781" operator="containsText" text="Ausschluss">
      <formula>NOT(ISERROR(SEARCH("Ausschluss",K18)))</formula>
    </cfRule>
    <cfRule type="containsText" dxfId="239" priority="782" operator="containsText" text="OK">
      <formula>NOT(ISERROR(SEARCH("OK",K18)))</formula>
    </cfRule>
  </conditionalFormatting>
  <conditionalFormatting sqref="G79:I79">
    <cfRule type="expression" dxfId="238" priority="251">
      <formula>$D79="X"</formula>
    </cfRule>
  </conditionalFormatting>
  <conditionalFormatting sqref="K79:L79">
    <cfRule type="containsText" dxfId="237" priority="249" operator="containsText" text="Ausschluss">
      <formula>NOT(ISERROR(SEARCH("Ausschluss",K79)))</formula>
    </cfRule>
    <cfRule type="containsText" dxfId="236" priority="250" operator="containsText" text="OK">
      <formula>NOT(ISERROR(SEARCH("OK",K79)))</formula>
    </cfRule>
  </conditionalFormatting>
  <conditionalFormatting sqref="G41:I41">
    <cfRule type="expression" dxfId="235" priority="587">
      <formula>$D41="X"</formula>
    </cfRule>
  </conditionalFormatting>
  <conditionalFormatting sqref="K41:L41">
    <cfRule type="containsText" dxfId="234" priority="585" operator="containsText" text="Ausschluss">
      <formula>NOT(ISERROR(SEARCH("Ausschluss",K41)))</formula>
    </cfRule>
    <cfRule type="containsText" dxfId="233" priority="586" operator="containsText" text="OK">
      <formula>NOT(ISERROR(SEARCH("OK",K41)))</formula>
    </cfRule>
  </conditionalFormatting>
  <conditionalFormatting sqref="G23:I23">
    <cfRule type="expression" dxfId="232" priority="743">
      <formula>$D23="X"</formula>
    </cfRule>
  </conditionalFormatting>
  <conditionalFormatting sqref="K23:L23">
    <cfRule type="containsText" dxfId="231" priority="741" operator="containsText" text="Ausschluss">
      <formula>NOT(ISERROR(SEARCH("Ausschluss",K23)))</formula>
    </cfRule>
    <cfRule type="containsText" dxfId="230" priority="742" operator="containsText" text="OK">
      <formula>NOT(ISERROR(SEARCH("OK",K23)))</formula>
    </cfRule>
  </conditionalFormatting>
  <conditionalFormatting sqref="G24:I24">
    <cfRule type="expression" dxfId="229" priority="735">
      <formula>$D24="X"</formula>
    </cfRule>
  </conditionalFormatting>
  <conditionalFormatting sqref="K24:L24">
    <cfRule type="containsText" dxfId="228" priority="733" operator="containsText" text="Ausschluss">
      <formula>NOT(ISERROR(SEARCH("Ausschluss",K24)))</formula>
    </cfRule>
    <cfRule type="containsText" dxfId="227" priority="734" operator="containsText" text="OK">
      <formula>NOT(ISERROR(SEARCH("OK",K24)))</formula>
    </cfRule>
  </conditionalFormatting>
  <conditionalFormatting sqref="G25:I25">
    <cfRule type="expression" dxfId="226" priority="727">
      <formula>$D25="X"</formula>
    </cfRule>
  </conditionalFormatting>
  <conditionalFormatting sqref="K25:L25">
    <cfRule type="containsText" dxfId="225" priority="725" operator="containsText" text="Ausschluss">
      <formula>NOT(ISERROR(SEARCH("Ausschluss",K25)))</formula>
    </cfRule>
    <cfRule type="containsText" dxfId="224" priority="726" operator="containsText" text="OK">
      <formula>NOT(ISERROR(SEARCH("OK",K25)))</formula>
    </cfRule>
  </conditionalFormatting>
  <conditionalFormatting sqref="G26:I26">
    <cfRule type="expression" dxfId="223" priority="719">
      <formula>$D26="X"</formula>
    </cfRule>
  </conditionalFormatting>
  <conditionalFormatting sqref="K26:L26">
    <cfRule type="containsText" dxfId="222" priority="717" operator="containsText" text="Ausschluss">
      <formula>NOT(ISERROR(SEARCH("Ausschluss",K26)))</formula>
    </cfRule>
    <cfRule type="containsText" dxfId="221" priority="718" operator="containsText" text="OK">
      <formula>NOT(ISERROR(SEARCH("OK",K26)))</formula>
    </cfRule>
  </conditionalFormatting>
  <conditionalFormatting sqref="G40:I40">
    <cfRule type="expression" dxfId="220" priority="595">
      <formula>$D40="X"</formula>
    </cfRule>
  </conditionalFormatting>
  <conditionalFormatting sqref="K27:L27">
    <cfRule type="containsText" dxfId="219" priority="709" operator="containsText" text="Ausschluss">
      <formula>NOT(ISERROR(SEARCH("Ausschluss",K27)))</formula>
    </cfRule>
    <cfRule type="containsText" dxfId="218" priority="710" operator="containsText" text="OK">
      <formula>NOT(ISERROR(SEARCH("OK",K27)))</formula>
    </cfRule>
  </conditionalFormatting>
  <conditionalFormatting sqref="G28:I28">
    <cfRule type="expression" dxfId="217" priority="703">
      <formula>$D28="X"</formula>
    </cfRule>
  </conditionalFormatting>
  <conditionalFormatting sqref="G29:I29">
    <cfRule type="expression" dxfId="216" priority="695">
      <formula>$D29="X"</formula>
    </cfRule>
  </conditionalFormatting>
  <conditionalFormatting sqref="K29:L29">
    <cfRule type="containsText" dxfId="215" priority="693" operator="containsText" text="Ausschluss">
      <formula>NOT(ISERROR(SEARCH("Ausschluss",K29)))</formula>
    </cfRule>
    <cfRule type="containsText" dxfId="214" priority="694" operator="containsText" text="OK">
      <formula>NOT(ISERROR(SEARCH("OK",K29)))</formula>
    </cfRule>
  </conditionalFormatting>
  <conditionalFormatting sqref="G21:I21">
    <cfRule type="expression" dxfId="213" priority="687">
      <formula>$D21="X"</formula>
    </cfRule>
  </conditionalFormatting>
  <conditionalFormatting sqref="L21">
    <cfRule type="containsText" dxfId="212" priority="685" operator="containsText" text="Ausschluss">
      <formula>NOT(ISERROR(SEARCH("Ausschluss",L21)))</formula>
    </cfRule>
    <cfRule type="containsText" dxfId="211" priority="686" operator="containsText" text="OK">
      <formula>NOT(ISERROR(SEARCH("OK",L21)))</formula>
    </cfRule>
  </conditionalFormatting>
  <conditionalFormatting sqref="K21">
    <cfRule type="containsText" dxfId="210" priority="683" operator="containsText" text="Ausschluss">
      <formula>NOT(ISERROR(SEARCH("Ausschluss",K21)))</formula>
    </cfRule>
    <cfRule type="containsText" dxfId="209" priority="684" operator="containsText" text="OK">
      <formula>NOT(ISERROR(SEARCH("OK",K21)))</formula>
    </cfRule>
  </conditionalFormatting>
  <conditionalFormatting sqref="G22:I22">
    <cfRule type="expression" dxfId="208" priority="677">
      <formula>$D22="X"</formula>
    </cfRule>
  </conditionalFormatting>
  <conditionalFormatting sqref="L22">
    <cfRule type="containsText" dxfId="207" priority="675" operator="containsText" text="Ausschluss">
      <formula>NOT(ISERROR(SEARCH("Ausschluss",L22)))</formula>
    </cfRule>
    <cfRule type="containsText" dxfId="206" priority="676" operator="containsText" text="OK">
      <formula>NOT(ISERROR(SEARCH("OK",L22)))</formula>
    </cfRule>
  </conditionalFormatting>
  <conditionalFormatting sqref="K49:L49">
    <cfRule type="containsText" dxfId="205" priority="519" operator="containsText" text="Ausschluss">
      <formula>NOT(ISERROR(SEARCH("Ausschluss",K49)))</formula>
    </cfRule>
    <cfRule type="containsText" dxfId="204" priority="520" operator="containsText" text="OK">
      <formula>NOT(ISERROR(SEARCH("OK",K49)))</formula>
    </cfRule>
  </conditionalFormatting>
  <conditionalFormatting sqref="G49:I49">
    <cfRule type="expression" dxfId="203" priority="521">
      <formula>$D49="X"</formula>
    </cfRule>
  </conditionalFormatting>
  <conditionalFormatting sqref="K66:L66">
    <cfRule type="containsText" dxfId="202" priority="359" operator="containsText" text="Ausschluss">
      <formula>NOT(ISERROR(SEARCH("Ausschluss",K66)))</formula>
    </cfRule>
    <cfRule type="containsText" dxfId="201" priority="360" operator="containsText" text="OK">
      <formula>NOT(ISERROR(SEARCH("OK",K66)))</formula>
    </cfRule>
  </conditionalFormatting>
  <conditionalFormatting sqref="G32:I32">
    <cfRule type="expression" dxfId="200" priority="659">
      <formula>$D32="X"</formula>
    </cfRule>
  </conditionalFormatting>
  <conditionalFormatting sqref="K32:L32">
    <cfRule type="containsText" dxfId="199" priority="657" operator="containsText" text="Ausschluss">
      <formula>NOT(ISERROR(SEARCH("Ausschluss",K32)))</formula>
    </cfRule>
    <cfRule type="containsText" dxfId="198" priority="658" operator="containsText" text="OK">
      <formula>NOT(ISERROR(SEARCH("OK",K32)))</formula>
    </cfRule>
  </conditionalFormatting>
  <conditionalFormatting sqref="G33:I33">
    <cfRule type="expression" dxfId="197" priority="651">
      <formula>$D33="X"</formula>
    </cfRule>
  </conditionalFormatting>
  <conditionalFormatting sqref="K33:L33">
    <cfRule type="containsText" dxfId="196" priority="649" operator="containsText" text="Ausschluss">
      <formula>NOT(ISERROR(SEARCH("Ausschluss",K33)))</formula>
    </cfRule>
    <cfRule type="containsText" dxfId="195" priority="650" operator="containsText" text="OK">
      <formula>NOT(ISERROR(SEARCH("OK",K33)))</formula>
    </cfRule>
  </conditionalFormatting>
  <conditionalFormatting sqref="G35:I35">
    <cfRule type="expression" dxfId="194" priority="635">
      <formula>$D35="X"</formula>
    </cfRule>
  </conditionalFormatting>
  <conditionalFormatting sqref="K35:L35">
    <cfRule type="containsText" dxfId="193" priority="633" operator="containsText" text="Ausschluss">
      <formula>NOT(ISERROR(SEARCH("Ausschluss",K35)))</formula>
    </cfRule>
    <cfRule type="containsText" dxfId="192" priority="634" operator="containsText" text="OK">
      <formula>NOT(ISERROR(SEARCH("OK",K35)))</formula>
    </cfRule>
  </conditionalFormatting>
  <conditionalFormatting sqref="G36:I36">
    <cfRule type="expression" dxfId="191" priority="627">
      <formula>$D36="X"</formula>
    </cfRule>
  </conditionalFormatting>
  <conditionalFormatting sqref="K36:L36">
    <cfRule type="containsText" dxfId="190" priority="625" operator="containsText" text="Ausschluss">
      <formula>NOT(ISERROR(SEARCH("Ausschluss",K36)))</formula>
    </cfRule>
    <cfRule type="containsText" dxfId="189" priority="626" operator="containsText" text="OK">
      <formula>NOT(ISERROR(SEARCH("OK",K36)))</formula>
    </cfRule>
  </conditionalFormatting>
  <conditionalFormatting sqref="G37:I37">
    <cfRule type="expression" dxfId="188" priority="619">
      <formula>$D37="X"</formula>
    </cfRule>
  </conditionalFormatting>
  <conditionalFormatting sqref="K37:L37">
    <cfRule type="containsText" dxfId="187" priority="617" operator="containsText" text="Ausschluss">
      <formula>NOT(ISERROR(SEARCH("Ausschluss",K37)))</formula>
    </cfRule>
    <cfRule type="containsText" dxfId="186" priority="618" operator="containsText" text="OK">
      <formula>NOT(ISERROR(SEARCH("OK",K37)))</formula>
    </cfRule>
  </conditionalFormatting>
  <conditionalFormatting sqref="G38:I38">
    <cfRule type="expression" dxfId="185" priority="611">
      <formula>$D38="X"</formula>
    </cfRule>
  </conditionalFormatting>
  <conditionalFormatting sqref="K68:L68">
    <cfRule type="containsText" dxfId="184" priority="343" operator="containsText" text="Ausschluss">
      <formula>NOT(ISERROR(SEARCH("Ausschluss",K68)))</formula>
    </cfRule>
    <cfRule type="containsText" dxfId="183" priority="344" operator="containsText" text="OK">
      <formula>NOT(ISERROR(SEARCH("OK",K68)))</formula>
    </cfRule>
  </conditionalFormatting>
  <conditionalFormatting sqref="K40:L40">
    <cfRule type="containsText" dxfId="182" priority="593" operator="containsText" text="Ausschluss">
      <formula>NOT(ISERROR(SEARCH("Ausschluss",K40)))</formula>
    </cfRule>
    <cfRule type="containsText" dxfId="181" priority="594" operator="containsText" text="OK">
      <formula>NOT(ISERROR(SEARCH("OK",K40)))</formula>
    </cfRule>
  </conditionalFormatting>
  <conditionalFormatting sqref="G42:I42">
    <cfRule type="expression" dxfId="180" priority="579">
      <formula>$D42="X"</formula>
    </cfRule>
  </conditionalFormatting>
  <conditionalFormatting sqref="K42:L42">
    <cfRule type="containsText" dxfId="179" priority="577" operator="containsText" text="Ausschluss">
      <formula>NOT(ISERROR(SEARCH("Ausschluss",K42)))</formula>
    </cfRule>
    <cfRule type="containsText" dxfId="178" priority="578" operator="containsText" text="OK">
      <formula>NOT(ISERROR(SEARCH("OK",K42)))</formula>
    </cfRule>
  </conditionalFormatting>
  <conditionalFormatting sqref="G43:I43">
    <cfRule type="expression" dxfId="177" priority="571">
      <formula>$D43="X"</formula>
    </cfRule>
  </conditionalFormatting>
  <conditionalFormatting sqref="K43:L43">
    <cfRule type="containsText" dxfId="176" priority="569" operator="containsText" text="Ausschluss">
      <formula>NOT(ISERROR(SEARCH("Ausschluss",K43)))</formula>
    </cfRule>
    <cfRule type="containsText" dxfId="175" priority="570" operator="containsText" text="OK">
      <formula>NOT(ISERROR(SEARCH("OK",K43)))</formula>
    </cfRule>
  </conditionalFormatting>
  <conditionalFormatting sqref="G44:I44">
    <cfRule type="expression" dxfId="174" priority="563">
      <formula>$D44="X"</formula>
    </cfRule>
  </conditionalFormatting>
  <conditionalFormatting sqref="K44:L44">
    <cfRule type="containsText" dxfId="173" priority="561" operator="containsText" text="Ausschluss">
      <formula>NOT(ISERROR(SEARCH("Ausschluss",K44)))</formula>
    </cfRule>
    <cfRule type="containsText" dxfId="172" priority="562" operator="containsText" text="OK">
      <formula>NOT(ISERROR(SEARCH("OK",K44)))</formula>
    </cfRule>
  </conditionalFormatting>
  <conditionalFormatting sqref="G45:I45">
    <cfRule type="expression" dxfId="171" priority="555">
      <formula>$D45="X"</formula>
    </cfRule>
  </conditionalFormatting>
  <conditionalFormatting sqref="K45:L45">
    <cfRule type="containsText" dxfId="170" priority="553" operator="containsText" text="Ausschluss">
      <formula>NOT(ISERROR(SEARCH("Ausschluss",K45)))</formula>
    </cfRule>
    <cfRule type="containsText" dxfId="169" priority="554" operator="containsText" text="OK">
      <formula>NOT(ISERROR(SEARCH("OK",K45)))</formula>
    </cfRule>
  </conditionalFormatting>
  <conditionalFormatting sqref="G46:I46">
    <cfRule type="expression" dxfId="168" priority="547">
      <formula>$D46="X"</formula>
    </cfRule>
  </conditionalFormatting>
  <conditionalFormatting sqref="K46:L46">
    <cfRule type="containsText" dxfId="167" priority="545" operator="containsText" text="Ausschluss">
      <formula>NOT(ISERROR(SEARCH("Ausschluss",K46)))</formula>
    </cfRule>
    <cfRule type="containsText" dxfId="166" priority="546" operator="containsText" text="OK">
      <formula>NOT(ISERROR(SEARCH("OK",K46)))</formula>
    </cfRule>
  </conditionalFormatting>
  <conditionalFormatting sqref="L47">
    <cfRule type="containsText" dxfId="165" priority="537" operator="containsText" text="Ausschluss">
      <formula>NOT(ISERROR(SEARCH("Ausschluss",L47)))</formula>
    </cfRule>
    <cfRule type="containsText" dxfId="164" priority="538" operator="containsText" text="OK">
      <formula>NOT(ISERROR(SEARCH("OK",L47)))</formula>
    </cfRule>
  </conditionalFormatting>
  <conditionalFormatting sqref="G47:I47">
    <cfRule type="expression" dxfId="163" priority="539">
      <formula>$D47="X"</formula>
    </cfRule>
  </conditionalFormatting>
  <conditionalFormatting sqref="K47">
    <cfRule type="containsText" dxfId="162" priority="535" operator="containsText" text="Ausschluss">
      <formula>NOT(ISERROR(SEARCH("Ausschluss",K47)))</formula>
    </cfRule>
    <cfRule type="containsText" dxfId="161" priority="536" operator="containsText" text="OK">
      <formula>NOT(ISERROR(SEARCH("OK",K47)))</formula>
    </cfRule>
  </conditionalFormatting>
  <conditionalFormatting sqref="G48:I48">
    <cfRule type="expression" dxfId="160" priority="529">
      <formula>$D48="X"</formula>
    </cfRule>
  </conditionalFormatting>
  <conditionalFormatting sqref="G66:I66">
    <cfRule type="expression" dxfId="159" priority="361">
      <formula>$D66="X"</formula>
    </cfRule>
  </conditionalFormatting>
  <conditionalFormatting sqref="G50:I50">
    <cfRule type="expression" dxfId="158" priority="513">
      <formula>$D50="X"</formula>
    </cfRule>
  </conditionalFormatting>
  <conditionalFormatting sqref="K50:L50">
    <cfRule type="containsText" dxfId="157" priority="511" operator="containsText" text="Ausschluss">
      <formula>NOT(ISERROR(SEARCH("Ausschluss",K50)))</formula>
    </cfRule>
    <cfRule type="containsText" dxfId="156" priority="512" operator="containsText" text="OK">
      <formula>NOT(ISERROR(SEARCH("OK",K50)))</formula>
    </cfRule>
  </conditionalFormatting>
  <conditionalFormatting sqref="G51:I51">
    <cfRule type="expression" dxfId="155" priority="505">
      <formula>$D51="X"</formula>
    </cfRule>
  </conditionalFormatting>
  <conditionalFormatting sqref="K51:L51">
    <cfRule type="containsText" dxfId="154" priority="503" operator="containsText" text="Ausschluss">
      <formula>NOT(ISERROR(SEARCH("Ausschluss",K51)))</formula>
    </cfRule>
    <cfRule type="containsText" dxfId="153" priority="504" operator="containsText" text="OK">
      <formula>NOT(ISERROR(SEARCH("OK",K51)))</formula>
    </cfRule>
  </conditionalFormatting>
  <conditionalFormatting sqref="G52:I52">
    <cfRule type="expression" dxfId="152" priority="497">
      <formula>$D52="X"</formula>
    </cfRule>
  </conditionalFormatting>
  <conditionalFormatting sqref="K52:L52">
    <cfRule type="containsText" dxfId="151" priority="495" operator="containsText" text="Ausschluss">
      <formula>NOT(ISERROR(SEARCH("Ausschluss",K52)))</formula>
    </cfRule>
    <cfRule type="containsText" dxfId="150" priority="496" operator="containsText" text="OK">
      <formula>NOT(ISERROR(SEARCH("OK",K52)))</formula>
    </cfRule>
  </conditionalFormatting>
  <conditionalFormatting sqref="G55:I55">
    <cfRule type="expression" dxfId="149" priority="473">
      <formula>$D55="X"</formula>
    </cfRule>
  </conditionalFormatting>
  <conditionalFormatting sqref="K55:L55">
    <cfRule type="containsText" dxfId="148" priority="471" operator="containsText" text="Ausschluss">
      <formula>NOT(ISERROR(SEARCH("Ausschluss",K55)))</formula>
    </cfRule>
    <cfRule type="containsText" dxfId="147" priority="472" operator="containsText" text="OK">
      <formula>NOT(ISERROR(SEARCH("OK",K55)))</formula>
    </cfRule>
  </conditionalFormatting>
  <conditionalFormatting sqref="G54:I54">
    <cfRule type="expression" dxfId="146" priority="481">
      <formula>$D54="X"</formula>
    </cfRule>
  </conditionalFormatting>
  <conditionalFormatting sqref="K54:L54">
    <cfRule type="containsText" dxfId="145" priority="479" operator="containsText" text="Ausschluss">
      <formula>NOT(ISERROR(SEARCH("Ausschluss",K54)))</formula>
    </cfRule>
    <cfRule type="containsText" dxfId="144" priority="480" operator="containsText" text="OK">
      <formula>NOT(ISERROR(SEARCH("OK",K54)))</formula>
    </cfRule>
  </conditionalFormatting>
  <conditionalFormatting sqref="G56:I56">
    <cfRule type="expression" dxfId="143" priority="465">
      <formula>$D56="X"</formula>
    </cfRule>
  </conditionalFormatting>
  <conditionalFormatting sqref="K56:L56">
    <cfRule type="containsText" dxfId="142" priority="463" operator="containsText" text="Ausschluss">
      <formula>NOT(ISERROR(SEARCH("Ausschluss",K56)))</formula>
    </cfRule>
    <cfRule type="containsText" dxfId="141" priority="464" operator="containsText" text="OK">
      <formula>NOT(ISERROR(SEARCH("OK",K56)))</formula>
    </cfRule>
  </conditionalFormatting>
  <conditionalFormatting sqref="G57:I57">
    <cfRule type="expression" dxfId="140" priority="457">
      <formula>$D57="X"</formula>
    </cfRule>
  </conditionalFormatting>
  <conditionalFormatting sqref="K57:L57">
    <cfRule type="containsText" dxfId="139" priority="455" operator="containsText" text="Ausschluss">
      <formula>NOT(ISERROR(SEARCH("Ausschluss",K57)))</formula>
    </cfRule>
    <cfRule type="containsText" dxfId="138" priority="456" operator="containsText" text="OK">
      <formula>NOT(ISERROR(SEARCH("OK",K57)))</formula>
    </cfRule>
  </conditionalFormatting>
  <conditionalFormatting sqref="L58">
    <cfRule type="containsText" dxfId="137" priority="447" operator="containsText" text="Ausschluss">
      <formula>NOT(ISERROR(SEARCH("Ausschluss",L58)))</formula>
    </cfRule>
    <cfRule type="containsText" dxfId="136" priority="448" operator="containsText" text="OK">
      <formula>NOT(ISERROR(SEARCH("OK",L58)))</formula>
    </cfRule>
  </conditionalFormatting>
  <conditionalFormatting sqref="G58:I58">
    <cfRule type="expression" dxfId="135" priority="449">
      <formula>$D58="X"</formula>
    </cfRule>
  </conditionalFormatting>
  <conditionalFormatting sqref="K58">
    <cfRule type="containsText" dxfId="134" priority="445" operator="containsText" text="Ausschluss">
      <formula>NOT(ISERROR(SEARCH("Ausschluss",K58)))</formula>
    </cfRule>
    <cfRule type="containsText" dxfId="133" priority="446" operator="containsText" text="OK">
      <formula>NOT(ISERROR(SEARCH("OK",K58)))</formula>
    </cfRule>
  </conditionalFormatting>
  <conditionalFormatting sqref="K87:L87">
    <cfRule type="containsText" dxfId="132" priority="185" operator="containsText" text="Ausschluss">
      <formula>NOT(ISERROR(SEARCH("Ausschluss",K87)))</formula>
    </cfRule>
    <cfRule type="containsText" dxfId="131" priority="186" operator="containsText" text="OK">
      <formula>NOT(ISERROR(SEARCH("OK",K87)))</formula>
    </cfRule>
  </conditionalFormatting>
  <conditionalFormatting sqref="G59:I59">
    <cfRule type="expression" dxfId="130" priority="439">
      <formula>$D59="X"</formula>
    </cfRule>
  </conditionalFormatting>
  <conditionalFormatting sqref="K59:L59">
    <cfRule type="containsText" dxfId="129" priority="437" operator="containsText" text="Ausschluss">
      <formula>NOT(ISERROR(SEARCH("Ausschluss",K59)))</formula>
    </cfRule>
    <cfRule type="containsText" dxfId="128" priority="438" operator="containsText" text="OK">
      <formula>NOT(ISERROR(SEARCH("OK",K59)))</formula>
    </cfRule>
  </conditionalFormatting>
  <conditionalFormatting sqref="G60:I60">
    <cfRule type="expression" dxfId="127" priority="431">
      <formula>$D60="X"</formula>
    </cfRule>
  </conditionalFormatting>
  <conditionalFormatting sqref="K86:L86">
    <cfRule type="containsText" dxfId="126" priority="193" operator="containsText" text="Ausschluss">
      <formula>NOT(ISERROR(SEARCH("Ausschluss",K86)))</formula>
    </cfRule>
    <cfRule type="containsText" dxfId="125" priority="194" operator="containsText" text="OK">
      <formula>NOT(ISERROR(SEARCH("OK",K86)))</formula>
    </cfRule>
  </conditionalFormatting>
  <conditionalFormatting sqref="G61:I61">
    <cfRule type="expression" dxfId="124" priority="423">
      <formula>$D61="X"</formula>
    </cfRule>
  </conditionalFormatting>
  <conditionalFormatting sqref="K61:L61">
    <cfRule type="containsText" dxfId="123" priority="421" operator="containsText" text="Ausschluss">
      <formula>NOT(ISERROR(SEARCH("Ausschluss",K61)))</formula>
    </cfRule>
    <cfRule type="containsText" dxfId="122" priority="422" operator="containsText" text="OK">
      <formula>NOT(ISERROR(SEARCH("OK",K61)))</formula>
    </cfRule>
  </conditionalFormatting>
  <conditionalFormatting sqref="G86:I86">
    <cfRule type="expression" dxfId="121" priority="195">
      <formula>$D86="X"</formula>
    </cfRule>
  </conditionalFormatting>
  <conditionalFormatting sqref="L62">
    <cfRule type="containsText" dxfId="120" priority="405" operator="containsText" text="Ausschluss">
      <formula>NOT(ISERROR(SEARCH("Ausschluss",L62)))</formula>
    </cfRule>
    <cfRule type="containsText" dxfId="119" priority="406" operator="containsText" text="OK">
      <formula>NOT(ISERROR(SEARCH("OK",L62)))</formula>
    </cfRule>
  </conditionalFormatting>
  <conditionalFormatting sqref="G62:I62">
    <cfRule type="expression" dxfId="118" priority="407">
      <formula>$D62="X"</formula>
    </cfRule>
  </conditionalFormatting>
  <conditionalFormatting sqref="K62">
    <cfRule type="containsText" dxfId="117" priority="403" operator="containsText" text="Ausschluss">
      <formula>NOT(ISERROR(SEARCH("Ausschluss",K62)))</formula>
    </cfRule>
    <cfRule type="containsText" dxfId="116" priority="404" operator="containsText" text="OK">
      <formula>NOT(ISERROR(SEARCH("OK",K62)))</formula>
    </cfRule>
  </conditionalFormatting>
  <conditionalFormatting sqref="L63">
    <cfRule type="containsText" dxfId="115" priority="395" operator="containsText" text="Ausschluss">
      <formula>NOT(ISERROR(SEARCH("Ausschluss",L63)))</formula>
    </cfRule>
    <cfRule type="containsText" dxfId="114" priority="396" operator="containsText" text="OK">
      <formula>NOT(ISERROR(SEARCH("OK",L63)))</formula>
    </cfRule>
  </conditionalFormatting>
  <conditionalFormatting sqref="G63:I63">
    <cfRule type="expression" dxfId="113" priority="397">
      <formula>$D63="X"</formula>
    </cfRule>
  </conditionalFormatting>
  <conditionalFormatting sqref="K63">
    <cfRule type="containsText" dxfId="112" priority="393" operator="containsText" text="Ausschluss">
      <formula>NOT(ISERROR(SEARCH("Ausschluss",K63)))</formula>
    </cfRule>
    <cfRule type="containsText" dxfId="111" priority="394" operator="containsText" text="OK">
      <formula>NOT(ISERROR(SEARCH("OK",K63)))</formula>
    </cfRule>
  </conditionalFormatting>
  <conditionalFormatting sqref="L64">
    <cfRule type="containsText" dxfId="110" priority="385" operator="containsText" text="Ausschluss">
      <formula>NOT(ISERROR(SEARCH("Ausschluss",L64)))</formula>
    </cfRule>
    <cfRule type="containsText" dxfId="109" priority="386" operator="containsText" text="OK">
      <formula>NOT(ISERROR(SEARCH("OK",L64)))</formula>
    </cfRule>
  </conditionalFormatting>
  <conditionalFormatting sqref="G64:I64">
    <cfRule type="expression" dxfId="108" priority="387">
      <formula>$D64="X"</formula>
    </cfRule>
  </conditionalFormatting>
  <conditionalFormatting sqref="K64">
    <cfRule type="containsText" dxfId="107" priority="383" operator="containsText" text="Ausschluss">
      <formula>NOT(ISERROR(SEARCH("Ausschluss",K64)))</formula>
    </cfRule>
    <cfRule type="containsText" dxfId="106" priority="384" operator="containsText" text="OK">
      <formula>NOT(ISERROR(SEARCH("OK",K64)))</formula>
    </cfRule>
  </conditionalFormatting>
  <conditionalFormatting sqref="G68:I68">
    <cfRule type="expression" dxfId="105" priority="345">
      <formula>$D68="X"</formula>
    </cfRule>
  </conditionalFormatting>
  <conditionalFormatting sqref="K90:L90">
    <cfRule type="containsText" dxfId="104" priority="69" operator="containsText" text="Ausschluss">
      <formula>NOT(ISERROR(SEARCH("Ausschluss",K90)))</formula>
    </cfRule>
    <cfRule type="containsText" dxfId="103" priority="70" operator="containsText" text="OK">
      <formula>NOT(ISERROR(SEARCH("OK",K90)))</formula>
    </cfRule>
  </conditionalFormatting>
  <conditionalFormatting sqref="G65:I65">
    <cfRule type="expression" dxfId="102" priority="369">
      <formula>$D65="X"</formula>
    </cfRule>
  </conditionalFormatting>
  <conditionalFormatting sqref="K65:L65">
    <cfRule type="containsText" dxfId="101" priority="367" operator="containsText" text="Ausschluss">
      <formula>NOT(ISERROR(SEARCH("Ausschluss",K65)))</formula>
    </cfRule>
    <cfRule type="containsText" dxfId="100" priority="368" operator="containsText" text="OK">
      <formula>NOT(ISERROR(SEARCH("OK",K65)))</formula>
    </cfRule>
  </conditionalFormatting>
  <conditionalFormatting sqref="G87:I87">
    <cfRule type="expression" dxfId="99" priority="187">
      <formula>$D87="X"</formula>
    </cfRule>
  </conditionalFormatting>
  <conditionalFormatting sqref="G67:I67">
    <cfRule type="expression" dxfId="98" priority="353">
      <formula>$D67="X"</formula>
    </cfRule>
  </conditionalFormatting>
  <conditionalFormatting sqref="K67:L67">
    <cfRule type="containsText" dxfId="97" priority="351" operator="containsText" text="Ausschluss">
      <formula>NOT(ISERROR(SEARCH("Ausschluss",K67)))</formula>
    </cfRule>
    <cfRule type="containsText" dxfId="96" priority="352" operator="containsText" text="OK">
      <formula>NOT(ISERROR(SEARCH("OK",K67)))</formula>
    </cfRule>
  </conditionalFormatting>
  <conditionalFormatting sqref="G90:I90">
    <cfRule type="expression" dxfId="95" priority="71">
      <formula>$D90="X"</formula>
    </cfRule>
  </conditionalFormatting>
  <conditionalFormatting sqref="G69:I69">
    <cfRule type="expression" dxfId="94" priority="329">
      <formula>$D69="X"</formula>
    </cfRule>
  </conditionalFormatting>
  <conditionalFormatting sqref="K69:L69">
    <cfRule type="containsText" dxfId="93" priority="327" operator="containsText" text="Ausschluss">
      <formula>NOT(ISERROR(SEARCH("Ausschluss",K69)))</formula>
    </cfRule>
    <cfRule type="containsText" dxfId="92" priority="328" operator="containsText" text="OK">
      <formula>NOT(ISERROR(SEARCH("OK",K69)))</formula>
    </cfRule>
  </conditionalFormatting>
  <conditionalFormatting sqref="G70:I70">
    <cfRule type="expression" dxfId="91" priority="321">
      <formula>$D70="X"</formula>
    </cfRule>
  </conditionalFormatting>
  <conditionalFormatting sqref="K70:L70">
    <cfRule type="containsText" dxfId="90" priority="319" operator="containsText" text="Ausschluss">
      <formula>NOT(ISERROR(SEARCH("Ausschluss",K70)))</formula>
    </cfRule>
    <cfRule type="containsText" dxfId="89" priority="320" operator="containsText" text="OK">
      <formula>NOT(ISERROR(SEARCH("OK",K70)))</formula>
    </cfRule>
  </conditionalFormatting>
  <conditionalFormatting sqref="G71:I71">
    <cfRule type="expression" dxfId="88" priority="313">
      <formula>$D71="X"</formula>
    </cfRule>
  </conditionalFormatting>
  <conditionalFormatting sqref="K71:L71">
    <cfRule type="containsText" dxfId="87" priority="311" operator="containsText" text="Ausschluss">
      <formula>NOT(ISERROR(SEARCH("Ausschluss",K71)))</formula>
    </cfRule>
    <cfRule type="containsText" dxfId="86" priority="312" operator="containsText" text="OK">
      <formula>NOT(ISERROR(SEARCH("OK",K71)))</formula>
    </cfRule>
  </conditionalFormatting>
  <conditionalFormatting sqref="G74:I74">
    <cfRule type="expression" dxfId="85" priority="283">
      <formula>$D74="X"</formula>
    </cfRule>
  </conditionalFormatting>
  <conditionalFormatting sqref="K74:L74">
    <cfRule type="containsText" dxfId="84" priority="281" operator="containsText" text="Ausschluss">
      <formula>NOT(ISERROR(SEARCH("Ausschluss",K74)))</formula>
    </cfRule>
    <cfRule type="containsText" dxfId="83" priority="282" operator="containsText" text="OK">
      <formula>NOT(ISERROR(SEARCH("OK",K74)))</formula>
    </cfRule>
  </conditionalFormatting>
  <conditionalFormatting sqref="G76:I76">
    <cfRule type="expression" dxfId="82" priority="275">
      <formula>$D76="X"</formula>
    </cfRule>
  </conditionalFormatting>
  <conditionalFormatting sqref="K76:L76">
    <cfRule type="containsText" dxfId="81" priority="273" operator="containsText" text="Ausschluss">
      <formula>NOT(ISERROR(SEARCH("Ausschluss",K76)))</formula>
    </cfRule>
    <cfRule type="containsText" dxfId="80" priority="274" operator="containsText" text="OK">
      <formula>NOT(ISERROR(SEARCH("OK",K76)))</formula>
    </cfRule>
  </conditionalFormatting>
  <conditionalFormatting sqref="G80:I80">
    <cfRule type="expression" dxfId="79" priority="243">
      <formula>$D80="X"</formula>
    </cfRule>
  </conditionalFormatting>
  <conditionalFormatting sqref="K80:L80">
    <cfRule type="containsText" dxfId="78" priority="241" operator="containsText" text="Ausschluss">
      <formula>NOT(ISERROR(SEARCH("Ausschluss",K80)))</formula>
    </cfRule>
    <cfRule type="containsText" dxfId="77" priority="242" operator="containsText" text="OK">
      <formula>NOT(ISERROR(SEARCH("OK",K80)))</formula>
    </cfRule>
  </conditionalFormatting>
  <conditionalFormatting sqref="G81:I81">
    <cfRule type="expression" dxfId="76" priority="235">
      <formula>$D81="X"</formula>
    </cfRule>
  </conditionalFormatting>
  <conditionalFormatting sqref="K81:L81">
    <cfRule type="containsText" dxfId="75" priority="233" operator="containsText" text="Ausschluss">
      <formula>NOT(ISERROR(SEARCH("Ausschluss",K81)))</formula>
    </cfRule>
    <cfRule type="containsText" dxfId="74" priority="234" operator="containsText" text="OK">
      <formula>NOT(ISERROR(SEARCH("OK",K81)))</formula>
    </cfRule>
  </conditionalFormatting>
  <conditionalFormatting sqref="G82:I82">
    <cfRule type="expression" dxfId="73" priority="227">
      <formula>$D82="X"</formula>
    </cfRule>
  </conditionalFormatting>
  <conditionalFormatting sqref="K82:L82">
    <cfRule type="containsText" dxfId="72" priority="225" operator="containsText" text="Ausschluss">
      <formula>NOT(ISERROR(SEARCH("Ausschluss",K82)))</formula>
    </cfRule>
    <cfRule type="containsText" dxfId="71" priority="226" operator="containsText" text="OK">
      <formula>NOT(ISERROR(SEARCH("OK",K82)))</formula>
    </cfRule>
  </conditionalFormatting>
  <conditionalFormatting sqref="G83:I83">
    <cfRule type="expression" dxfId="70" priority="219">
      <formula>$D83="X"</formula>
    </cfRule>
  </conditionalFormatting>
  <conditionalFormatting sqref="K83:L83">
    <cfRule type="containsText" dxfId="69" priority="217" operator="containsText" text="Ausschluss">
      <formula>NOT(ISERROR(SEARCH("Ausschluss",K83)))</formula>
    </cfRule>
    <cfRule type="containsText" dxfId="68" priority="218" operator="containsText" text="OK">
      <formula>NOT(ISERROR(SEARCH("OK",K83)))</formula>
    </cfRule>
  </conditionalFormatting>
  <conditionalFormatting sqref="G84:I84">
    <cfRule type="expression" dxfId="67" priority="211">
      <formula>$D84="X"</formula>
    </cfRule>
  </conditionalFormatting>
  <conditionalFormatting sqref="K84:L84">
    <cfRule type="containsText" dxfId="66" priority="209" operator="containsText" text="Ausschluss">
      <formula>NOT(ISERROR(SEARCH("Ausschluss",K84)))</formula>
    </cfRule>
    <cfRule type="containsText" dxfId="65" priority="210" operator="containsText" text="OK">
      <formula>NOT(ISERROR(SEARCH("OK",K84)))</formula>
    </cfRule>
  </conditionalFormatting>
  <conditionalFormatting sqref="G85:I85">
    <cfRule type="expression" dxfId="64" priority="203">
      <formula>$D85="X"</formula>
    </cfRule>
  </conditionalFormatting>
  <conditionalFormatting sqref="K85:L85">
    <cfRule type="containsText" dxfId="63" priority="201" operator="containsText" text="Ausschluss">
      <formula>NOT(ISERROR(SEARCH("Ausschluss",K85)))</formula>
    </cfRule>
    <cfRule type="containsText" dxfId="62" priority="202" operator="containsText" text="OK">
      <formula>NOT(ISERROR(SEARCH("OK",K85)))</formula>
    </cfRule>
  </conditionalFormatting>
  <conditionalFormatting sqref="K88:L88">
    <cfRule type="containsText" dxfId="61" priority="85" operator="containsText" text="Ausschluss">
      <formula>NOT(ISERROR(SEARCH("Ausschluss",K88)))</formula>
    </cfRule>
    <cfRule type="containsText" dxfId="60" priority="86" operator="containsText" text="OK">
      <formula>NOT(ISERROR(SEARCH("OK",K88)))</formula>
    </cfRule>
  </conditionalFormatting>
  <conditionalFormatting sqref="G88:I88">
    <cfRule type="expression" dxfId="59" priority="87">
      <formula>$D88="X"</formula>
    </cfRule>
  </conditionalFormatting>
  <conditionalFormatting sqref="K89:L89">
    <cfRule type="containsText" dxfId="58" priority="77" operator="containsText" text="Ausschluss">
      <formula>NOT(ISERROR(SEARCH("Ausschluss",K89)))</formula>
    </cfRule>
    <cfRule type="containsText" dxfId="57" priority="78" operator="containsText" text="OK">
      <formula>NOT(ISERROR(SEARCH("OK",K89)))</formula>
    </cfRule>
  </conditionalFormatting>
  <conditionalFormatting sqref="G89:I89">
    <cfRule type="expression" dxfId="56" priority="79">
      <formula>$D89="X"</formula>
    </cfRule>
  </conditionalFormatting>
  <conditionalFormatting sqref="E77">
    <cfRule type="expression" dxfId="55" priority="65">
      <formula>$D77=""</formula>
    </cfRule>
    <cfRule type="expression" dxfId="54" priority="66">
      <formula>$D77="X"</formula>
    </cfRule>
    <cfRule type="expression" dxfId="53" priority="67">
      <formula>$C77=""</formula>
    </cfRule>
    <cfRule type="expression" dxfId="52" priority="68">
      <formula>$C77="X"</formula>
    </cfRule>
  </conditionalFormatting>
  <conditionalFormatting sqref="H77">
    <cfRule type="expression" dxfId="51" priority="64">
      <formula>$C77="X"</formula>
    </cfRule>
  </conditionalFormatting>
  <conditionalFormatting sqref="B77">
    <cfRule type="expression" dxfId="50" priority="62">
      <formula>AND($C77="KO",$D77="Nein")</formula>
    </cfRule>
    <cfRule type="expression" dxfId="49" priority="63">
      <formula>$C77="KO"</formula>
    </cfRule>
  </conditionalFormatting>
  <conditionalFormatting sqref="K77">
    <cfRule type="containsText" dxfId="48" priority="57" operator="containsText" text="Ausschluss">
      <formula>NOT(ISERROR(SEARCH("Ausschluss",K77)))</formula>
    </cfRule>
    <cfRule type="containsText" dxfId="47" priority="58" operator="containsText" text="OK">
      <formula>NOT(ISERROR(SEARCH("OK",K77)))</formula>
    </cfRule>
  </conditionalFormatting>
  <conditionalFormatting sqref="L77">
    <cfRule type="containsText" dxfId="46" priority="59" operator="containsText" text="Ausschluss">
      <formula>NOT(ISERROR(SEARCH("Ausschluss",L77)))</formula>
    </cfRule>
    <cfRule type="containsText" dxfId="45" priority="60" operator="containsText" text="OK">
      <formula>NOT(ISERROR(SEARCH("OK",L77)))</formula>
    </cfRule>
  </conditionalFormatting>
  <conditionalFormatting sqref="G77:I77">
    <cfRule type="expression" dxfId="44" priority="61">
      <formula>$D77="X"</formula>
    </cfRule>
  </conditionalFormatting>
  <conditionalFormatting sqref="K34">
    <cfRule type="containsText" dxfId="43" priority="25" operator="containsText" text="Ausschluss">
      <formula>NOT(ISERROR(SEARCH("Ausschluss",K34)))</formula>
    </cfRule>
    <cfRule type="containsText" dxfId="42" priority="26" operator="containsText" text="OK">
      <formula>NOT(ISERROR(SEARCH("OK",K34)))</formula>
    </cfRule>
  </conditionalFormatting>
  <conditionalFormatting sqref="E75">
    <cfRule type="expression" dxfId="41" priority="43">
      <formula>$D75=""</formula>
    </cfRule>
    <cfRule type="expression" dxfId="40" priority="44">
      <formula>$D75="X"</formula>
    </cfRule>
    <cfRule type="expression" dxfId="39" priority="45">
      <formula>$C75=""</formula>
    </cfRule>
    <cfRule type="expression" dxfId="38" priority="46">
      <formula>$C75="X"</formula>
    </cfRule>
  </conditionalFormatting>
  <conditionalFormatting sqref="H75">
    <cfRule type="expression" dxfId="37" priority="42">
      <formula>$C75="X"</formula>
    </cfRule>
  </conditionalFormatting>
  <conditionalFormatting sqref="B75">
    <cfRule type="expression" dxfId="36" priority="40">
      <formula>AND($C75="KO",$D75="Nein")</formula>
    </cfRule>
    <cfRule type="expression" dxfId="35" priority="41">
      <formula>$C75="KO"</formula>
    </cfRule>
  </conditionalFormatting>
  <conditionalFormatting sqref="G75:I75">
    <cfRule type="expression" dxfId="34" priority="39">
      <formula>$D75="X"</formula>
    </cfRule>
  </conditionalFormatting>
  <conditionalFormatting sqref="K75:L75">
    <cfRule type="containsText" dxfId="33" priority="37" operator="containsText" text="Ausschluss">
      <formula>NOT(ISERROR(SEARCH("Ausschluss",K75)))</formula>
    </cfRule>
    <cfRule type="containsText" dxfId="32" priority="38" operator="containsText" text="OK">
      <formula>NOT(ISERROR(SEARCH("OK",K75)))</formula>
    </cfRule>
  </conditionalFormatting>
  <conditionalFormatting sqref="E34">
    <cfRule type="expression" dxfId="31" priority="33">
      <formula>$D34=""</formula>
    </cfRule>
    <cfRule type="expression" dxfId="30" priority="34">
      <formula>$D34="X"</formula>
    </cfRule>
    <cfRule type="expression" dxfId="29" priority="35">
      <formula>$C34=""</formula>
    </cfRule>
    <cfRule type="expression" dxfId="28" priority="36">
      <formula>$C34="X"</formula>
    </cfRule>
  </conditionalFormatting>
  <conditionalFormatting sqref="G34:I34">
    <cfRule type="expression" dxfId="27" priority="31">
      <formula>$D34="X"</formula>
    </cfRule>
  </conditionalFormatting>
  <conditionalFormatting sqref="H34">
    <cfRule type="expression" dxfId="26" priority="32">
      <formula>$C34="X"</formula>
    </cfRule>
  </conditionalFormatting>
  <conditionalFormatting sqref="B34">
    <cfRule type="expression" dxfId="25" priority="29">
      <formula>AND($C34="KO",$D34="Nein")</formula>
    </cfRule>
    <cfRule type="expression" dxfId="24" priority="30">
      <formula>$C34="KO"</formula>
    </cfRule>
  </conditionalFormatting>
  <conditionalFormatting sqref="L34">
    <cfRule type="containsText" dxfId="23" priority="27" operator="containsText" text="Ausschluss">
      <formula>NOT(ISERROR(SEARCH("Ausschluss",L34)))</formula>
    </cfRule>
    <cfRule type="containsText" dxfId="22" priority="28" operator="containsText" text="OK">
      <formula>NOT(ISERROR(SEARCH("OK",L34)))</formula>
    </cfRule>
  </conditionalFormatting>
  <conditionalFormatting sqref="B72">
    <cfRule type="expression" dxfId="21" priority="13">
      <formula>AND($C72="KO",$D72="Nein")</formula>
    </cfRule>
    <cfRule type="expression" dxfId="20" priority="14">
      <formula>$C72="KO"</formula>
    </cfRule>
  </conditionalFormatting>
  <conditionalFormatting sqref="K72:L72">
    <cfRule type="containsText" dxfId="19" priority="15" operator="containsText" text="Ausschluss">
      <formula>NOT(ISERROR(SEARCH("Ausschluss",K72)))</formula>
    </cfRule>
    <cfRule type="containsText" dxfId="18" priority="16" operator="containsText" text="OK">
      <formula>NOT(ISERROR(SEARCH("OK",K72)))</formula>
    </cfRule>
  </conditionalFormatting>
  <conditionalFormatting sqref="E72">
    <cfRule type="expression" dxfId="17" priority="21">
      <formula>$D72=""</formula>
    </cfRule>
    <cfRule type="expression" dxfId="16" priority="22">
      <formula>$D72="X"</formula>
    </cfRule>
    <cfRule type="expression" dxfId="15" priority="23">
      <formula>$C72=""</formula>
    </cfRule>
    <cfRule type="expression" dxfId="14" priority="24">
      <formula>$C72="X"</formula>
    </cfRule>
  </conditionalFormatting>
  <conditionalFormatting sqref="H72">
    <cfRule type="expression" dxfId="13" priority="20">
      <formula>$C72="X"</formula>
    </cfRule>
  </conditionalFormatting>
  <conditionalFormatting sqref="G72:I72">
    <cfRule type="expression" dxfId="12" priority="17">
      <formula>$D72="X"</formula>
    </cfRule>
  </conditionalFormatting>
  <conditionalFormatting sqref="E73">
    <cfRule type="expression" dxfId="11" priority="9">
      <formula>$D73=""</formula>
    </cfRule>
    <cfRule type="expression" dxfId="10" priority="10">
      <formula>$D73="X"</formula>
    </cfRule>
    <cfRule type="expression" dxfId="9" priority="11">
      <formula>$C73=""</formula>
    </cfRule>
    <cfRule type="expression" dxfId="8" priority="12">
      <formula>$C73="X"</formula>
    </cfRule>
  </conditionalFormatting>
  <conditionalFormatting sqref="H73">
    <cfRule type="expression" dxfId="7" priority="8">
      <formula>$C73="X"</formula>
    </cfRule>
  </conditionalFormatting>
  <conditionalFormatting sqref="B73">
    <cfRule type="expression" dxfId="6" priority="6">
      <formula>AND($C73="KO",$D73="Nein")</formula>
    </cfRule>
    <cfRule type="expression" dxfId="5" priority="7">
      <formula>$C73="KO"</formula>
    </cfRule>
  </conditionalFormatting>
  <conditionalFormatting sqref="L73">
    <cfRule type="containsText" dxfId="4" priority="4" operator="containsText" text="Ausschluss">
      <formula>NOT(ISERROR(SEARCH("Ausschluss",L73)))</formula>
    </cfRule>
    <cfRule type="containsText" dxfId="3" priority="4" operator="containsText" text="OK">
      <formula>NOT(ISERROR(SEARCH("OK",L73)))</formula>
    </cfRule>
  </conditionalFormatting>
  <conditionalFormatting sqref="G73:I73">
    <cfRule type="expression" dxfId="2" priority="5">
      <formula>$D73="X"</formula>
    </cfRule>
  </conditionalFormatting>
  <conditionalFormatting sqref="K73">
    <cfRule type="containsText" dxfId="1" priority="1" operator="containsText" text="Ausschluss">
      <formula>NOT(ISERROR(SEARCH("Ausschluss",K73)))</formula>
    </cfRule>
    <cfRule type="containsText" dxfId="0" priority="2" operator="containsText" text="OK">
      <formula>NOT(ISERROR(SEARCH("OK",K73)))</formula>
    </cfRule>
  </conditionalFormatting>
  <dataValidations count="1">
    <dataValidation type="list" allowBlank="1" showInputMessage="1" showErrorMessage="1" sqref="E8:E9 E12:E90" xr:uid="{00000000-0002-0000-0200-000000000000}">
      <formula1>"JA,NEIN"</formula1>
    </dataValidation>
  </dataValidations>
  <pageMargins left="0.70866141732283472" right="0.70866141732283472" top="0.78740157480314965" bottom="0.78740157480314965" header="0.31496062992125984" footer="0.31496062992125984"/>
  <pageSetup paperSize="8" scale="41" orientation="portrait" r:id="rId1"/>
  <rowBreaks count="1" manualBreakCount="1">
    <brk id="5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4">
    <tabColor rgb="FF00B050"/>
  </sheetPr>
  <dimension ref="A1:I12"/>
  <sheetViews>
    <sheetView zoomScaleNormal="100" zoomScaleSheetLayoutView="100" workbookViewId="0">
      <selection activeCell="B19" sqref="B19"/>
    </sheetView>
  </sheetViews>
  <sheetFormatPr baseColWidth="10" defaultColWidth="11.42578125" defaultRowHeight="15" x14ac:dyDescent="0.25"/>
  <cols>
    <col min="1" max="1" width="13.42578125" customWidth="1"/>
    <col min="2" max="2" width="74" customWidth="1"/>
    <col min="3" max="4" width="13.85546875" style="1" customWidth="1"/>
    <col min="5" max="5" width="11.5703125" style="1" customWidth="1"/>
    <col min="6" max="6" width="5.7109375" customWidth="1"/>
    <col min="7" max="7" width="3.140625" customWidth="1"/>
    <col min="8" max="8" width="6" customWidth="1"/>
  </cols>
  <sheetData>
    <row r="1" spans="1:9" ht="18" x14ac:dyDescent="0.25">
      <c r="A1" s="113" t="s">
        <v>28</v>
      </c>
      <c r="B1" s="114"/>
      <c r="C1" s="114"/>
      <c r="D1" s="114"/>
      <c r="E1" s="115"/>
      <c r="F1" s="26"/>
      <c r="G1" s="26"/>
      <c r="H1" s="26"/>
      <c r="I1" s="27"/>
    </row>
    <row r="2" spans="1:9" ht="31.5" x14ac:dyDescent="0.25">
      <c r="A2" s="28" t="s">
        <v>29</v>
      </c>
      <c r="B2" s="29" t="s">
        <v>30</v>
      </c>
      <c r="C2" s="29" t="s">
        <v>43</v>
      </c>
      <c r="D2" s="30" t="s">
        <v>13</v>
      </c>
      <c r="E2" s="31" t="s">
        <v>31</v>
      </c>
      <c r="F2" s="32"/>
      <c r="G2" s="33"/>
      <c r="H2" s="33"/>
      <c r="I2" s="27"/>
    </row>
    <row r="3" spans="1:9" ht="15.75" x14ac:dyDescent="0.25">
      <c r="A3" s="34"/>
      <c r="B3" s="35" t="s">
        <v>42</v>
      </c>
      <c r="C3" s="36">
        <f>'A_Allgemeine Anforderungen'!J93</f>
        <v>44</v>
      </c>
      <c r="D3" s="37">
        <f>SUM(D4:D5)</f>
        <v>0</v>
      </c>
      <c r="E3" s="38">
        <f>'A_Allgemeine Anforderungen'!K94</f>
        <v>0</v>
      </c>
      <c r="F3" s="33"/>
      <c r="G3" s="33"/>
      <c r="H3" s="33"/>
      <c r="I3" s="27"/>
    </row>
    <row r="4" spans="1:9" x14ac:dyDescent="0.25">
      <c r="A4" s="39" t="s">
        <v>16</v>
      </c>
      <c r="B4" s="40" t="str">
        <f>'A_Allgemeine Anforderungen'!B7</f>
        <v>Zulassung</v>
      </c>
      <c r="C4" s="41"/>
      <c r="D4" s="42">
        <f>'A_Allgemeine Anforderungen'!K10</f>
        <v>0</v>
      </c>
      <c r="E4" s="43"/>
      <c r="F4" s="44"/>
      <c r="G4" s="44"/>
      <c r="H4" s="44"/>
      <c r="I4" s="27"/>
    </row>
    <row r="5" spans="1:9" ht="15.75" thickBot="1" x14ac:dyDescent="0.3">
      <c r="A5" s="45" t="s">
        <v>20</v>
      </c>
      <c r="B5" s="40" t="str">
        <f>'A_Allgemeine Anforderungen'!B11</f>
        <v>Allgemeine Anforderungen</v>
      </c>
      <c r="C5" s="41"/>
      <c r="D5" s="42">
        <f>'A_Allgemeine Anforderungen'!K91</f>
        <v>0</v>
      </c>
      <c r="E5" s="43"/>
      <c r="F5" s="44"/>
      <c r="G5" s="44"/>
      <c r="H5" s="44"/>
      <c r="I5" s="27"/>
    </row>
    <row r="6" spans="1:9" ht="16.5" customHeight="1" thickBot="1" x14ac:dyDescent="0.3">
      <c r="A6" s="111" t="s">
        <v>32</v>
      </c>
      <c r="B6" s="112"/>
      <c r="C6" s="46" t="e">
        <f>SUM(C3,#REF!,#REF!)</f>
        <v>#REF!</v>
      </c>
      <c r="D6" s="47" t="e">
        <f>D3+#REF!+#REF!</f>
        <v>#REF!</v>
      </c>
      <c r="E6" s="48">
        <f>IF(ISERROR(D6/C6),0,D6/C6)</f>
        <v>0</v>
      </c>
      <c r="F6" s="44"/>
      <c r="G6" s="44"/>
      <c r="H6" s="44"/>
      <c r="I6" s="27"/>
    </row>
    <row r="12" spans="1:9" x14ac:dyDescent="0.25">
      <c r="C12" s="12"/>
      <c r="D12" s="12"/>
    </row>
  </sheetData>
  <sheetProtection algorithmName="SHA-512" hashValue="olO04iQw5TBu1x3FY2gP0AyDn3An7XlbEsPYKPU+sdvTZ11iUVzUm0XchsMZ+vRfjI7HauLRizck+i46i/j0lw==" saltValue="FJiDh8+4nFUO5W75doQkfA==" spinCount="100000" sheet="1" selectLockedCells="1" selectUnlockedCells="1"/>
  <mergeCells count="2">
    <mergeCell ref="A6:B6"/>
    <mergeCell ref="A1:E1"/>
  </mergeCells>
  <phoneticPr fontId="4" type="noConversion"/>
  <pageMargins left="0.7" right="0.7" top="0.78740157499999996" bottom="0.78740157499999996" header="0.3" footer="0.3"/>
  <pageSetup paperSize="9" scale="77" orientation="landscape" r:id="rId1"/>
  <headerFooter>
    <oddHeader>&amp;R&amp;G
Seite &amp;P / &amp;N</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605534-3B0A-48E5-A57A-91D849CD2BF2}">
  <ds:schemaRefs>
    <ds:schemaRef ds:uri="http://purl.org/dc/dcmitype/"/>
    <ds:schemaRef ds:uri="http://schemas.openxmlformats.org/package/2006/metadata/core-properties"/>
    <ds:schemaRef ds:uri="bd0c4391-ae08-49d7-b167-060941495de7"/>
    <ds:schemaRef ds:uri="ffa513b9-6181-48c9-953c-79dcf2ad4106"/>
    <ds:schemaRef ds:uri="http://purl.org/dc/elements/1.1/"/>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E770C2-FDF5-486F-A3CB-7FCC2C1245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Hinweise zum LV</vt:lpstr>
      <vt:lpstr>A_Allgemeine Anforderungen</vt:lpstr>
      <vt:lpstr>D_Gesamtpunkte LV</vt:lpstr>
      <vt:lpstr>'A_Allgemeine Anforderungen'!Drucktitel</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 Thuy Quynh</dc:creator>
  <cp:keywords/>
  <dc:description/>
  <cp:lastModifiedBy>Le, Thuy Quynh</cp:lastModifiedBy>
  <cp:revision/>
  <cp:lastPrinted>2026-05-27T14:44:38Z</cp:lastPrinted>
  <dcterms:created xsi:type="dcterms:W3CDTF">2022-01-18T12:51:17Z</dcterms:created>
  <dcterms:modified xsi:type="dcterms:W3CDTF">2026-08-13T14:03:42Z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